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13950" windowHeight="11760"/>
  </bookViews>
  <sheets>
    <sheet name="Лист1" sheetId="1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5" i="1" l="1"/>
  <c r="E125" i="1" s="1"/>
  <c r="E121" i="1"/>
  <c r="E67" i="1"/>
  <c r="D67" i="1"/>
  <c r="E69" i="1"/>
  <c r="D69" i="1"/>
  <c r="H108" i="1"/>
  <c r="G108" i="1"/>
  <c r="F108" i="1"/>
  <c r="E108" i="1"/>
  <c r="D108" i="1"/>
  <c r="H106" i="1"/>
  <c r="G106" i="1"/>
  <c r="F106" i="1"/>
  <c r="E106" i="1"/>
  <c r="D106" i="1"/>
  <c r="C106" i="1"/>
  <c r="H104" i="1"/>
  <c r="G104" i="1"/>
  <c r="F104" i="1"/>
  <c r="E104" i="1"/>
  <c r="D104" i="1"/>
  <c r="H102" i="1"/>
  <c r="G102" i="1"/>
  <c r="F102" i="1"/>
  <c r="E102" i="1"/>
  <c r="D102" i="1"/>
  <c r="H100" i="1"/>
  <c r="G100" i="1"/>
  <c r="F100" i="1"/>
  <c r="E100" i="1"/>
  <c r="D100" i="1"/>
  <c r="E21" i="1" l="1"/>
  <c r="E19" i="1"/>
  <c r="D21" i="1"/>
  <c r="D19" i="1"/>
  <c r="D36" i="1" l="1"/>
  <c r="D152" i="1"/>
  <c r="I280" i="1" l="1"/>
  <c r="H280" i="1"/>
  <c r="G280" i="1"/>
  <c r="F280" i="1"/>
  <c r="E280" i="1"/>
  <c r="D280" i="1"/>
  <c r="C280" i="1"/>
  <c r="J280" i="1" s="1"/>
  <c r="I278" i="1"/>
  <c r="H278" i="1"/>
  <c r="G278" i="1"/>
  <c r="F278" i="1"/>
  <c r="E278" i="1"/>
  <c r="D278" i="1"/>
  <c r="C278" i="1"/>
  <c r="C276" i="1"/>
  <c r="J275" i="1"/>
  <c r="I275" i="1"/>
  <c r="H275" i="1"/>
  <c r="G275" i="1"/>
  <c r="F275" i="1"/>
  <c r="E275" i="1"/>
  <c r="D275" i="1"/>
  <c r="C275" i="1"/>
  <c r="I272" i="1"/>
  <c r="H272" i="1"/>
  <c r="G272" i="1"/>
  <c r="F272" i="1"/>
  <c r="E272" i="1"/>
  <c r="F273" i="1" s="1"/>
  <c r="D272" i="1"/>
  <c r="C272" i="1"/>
  <c r="D273" i="1" s="1"/>
  <c r="F271" i="1"/>
  <c r="I270" i="1"/>
  <c r="H270" i="1"/>
  <c r="I271" i="1" s="1"/>
  <c r="G270" i="1"/>
  <c r="H271" i="1" s="1"/>
  <c r="F270" i="1"/>
  <c r="G271" i="1" s="1"/>
  <c r="E270" i="1"/>
  <c r="D270" i="1"/>
  <c r="E271" i="1" s="1"/>
  <c r="C270" i="1"/>
  <c r="D271" i="1" s="1"/>
  <c r="I268" i="1"/>
  <c r="H268" i="1"/>
  <c r="I269" i="1" s="1"/>
  <c r="G268" i="1"/>
  <c r="H269" i="1" s="1"/>
  <c r="F268" i="1"/>
  <c r="G269" i="1" s="1"/>
  <c r="E268" i="1"/>
  <c r="F269" i="1" s="1"/>
  <c r="D268" i="1"/>
  <c r="E269" i="1" s="1"/>
  <c r="C268" i="1"/>
  <c r="D269" i="1" s="1"/>
  <c r="I265" i="1"/>
  <c r="H265" i="1"/>
  <c r="G265" i="1"/>
  <c r="F265" i="1"/>
  <c r="G266" i="1" s="1"/>
  <c r="E265" i="1"/>
  <c r="D265" i="1"/>
  <c r="C265" i="1"/>
  <c r="F264" i="1"/>
  <c r="I263" i="1"/>
  <c r="H263" i="1"/>
  <c r="I264" i="1" s="1"/>
  <c r="G263" i="1"/>
  <c r="H264" i="1" s="1"/>
  <c r="F263" i="1"/>
  <c r="G264" i="1" s="1"/>
  <c r="E263" i="1"/>
  <c r="D263" i="1"/>
  <c r="E264" i="1" s="1"/>
  <c r="C263" i="1"/>
  <c r="D264" i="1" s="1"/>
  <c r="H262" i="1"/>
  <c r="I261" i="1"/>
  <c r="H261" i="1"/>
  <c r="I262" i="1" s="1"/>
  <c r="G261" i="1"/>
  <c r="F261" i="1"/>
  <c r="G262" i="1" s="1"/>
  <c r="E261" i="1"/>
  <c r="F262" i="1" s="1"/>
  <c r="D261" i="1"/>
  <c r="E262" i="1" s="1"/>
  <c r="C261" i="1"/>
  <c r="D262" i="1" s="1"/>
  <c r="I259" i="1"/>
  <c r="H259" i="1"/>
  <c r="I260" i="1" s="1"/>
  <c r="G259" i="1"/>
  <c r="H260" i="1" s="1"/>
  <c r="F259" i="1"/>
  <c r="G260" i="1" s="1"/>
  <c r="E259" i="1"/>
  <c r="F260" i="1" s="1"/>
  <c r="D259" i="1"/>
  <c r="E260" i="1" s="1"/>
  <c r="C259" i="1"/>
  <c r="D260" i="1" s="1"/>
  <c r="I256" i="1"/>
  <c r="H256" i="1"/>
  <c r="I257" i="1" s="1"/>
  <c r="G256" i="1"/>
  <c r="H257" i="1" s="1"/>
  <c r="F256" i="1"/>
  <c r="G257" i="1" s="1"/>
  <c r="E256" i="1"/>
  <c r="F257" i="1" s="1"/>
  <c r="D256" i="1"/>
  <c r="E257" i="1" s="1"/>
  <c r="C256" i="1"/>
  <c r="D257" i="1" s="1"/>
  <c r="I254" i="1"/>
  <c r="H254" i="1"/>
  <c r="G254" i="1"/>
  <c r="F254" i="1"/>
  <c r="E254" i="1"/>
  <c r="F255" i="1" s="1"/>
  <c r="D254" i="1"/>
  <c r="C254" i="1"/>
  <c r="I252" i="1"/>
  <c r="H252" i="1"/>
  <c r="I253" i="1" s="1"/>
  <c r="G252" i="1"/>
  <c r="H253" i="1" s="1"/>
  <c r="F252" i="1"/>
  <c r="G253" i="1" s="1"/>
  <c r="E252" i="1"/>
  <c r="F253" i="1" s="1"/>
  <c r="D252" i="1"/>
  <c r="E253" i="1" s="1"/>
  <c r="C252" i="1"/>
  <c r="D253" i="1" s="1"/>
  <c r="I250" i="1"/>
  <c r="H250" i="1"/>
  <c r="I251" i="1" s="1"/>
  <c r="G250" i="1"/>
  <c r="H251" i="1" s="1"/>
  <c r="F250" i="1"/>
  <c r="G251" i="1" s="1"/>
  <c r="E250" i="1"/>
  <c r="F251" i="1" s="1"/>
  <c r="D250" i="1"/>
  <c r="E251" i="1" s="1"/>
  <c r="C250" i="1"/>
  <c r="D251" i="1" s="1"/>
  <c r="I247" i="1"/>
  <c r="H247" i="1"/>
  <c r="G247" i="1"/>
  <c r="F247" i="1"/>
  <c r="E247" i="1"/>
  <c r="D247" i="1"/>
  <c r="E248" i="1" s="1"/>
  <c r="C247" i="1"/>
  <c r="I245" i="1"/>
  <c r="H245" i="1"/>
  <c r="G245" i="1"/>
  <c r="F245" i="1"/>
  <c r="E245" i="1"/>
  <c r="F246" i="1" s="1"/>
  <c r="D245" i="1"/>
  <c r="C245" i="1"/>
  <c r="I243" i="1"/>
  <c r="H243" i="1"/>
  <c r="G243" i="1"/>
  <c r="F243" i="1"/>
  <c r="E243" i="1"/>
  <c r="D243" i="1"/>
  <c r="C243" i="1"/>
  <c r="I241" i="1"/>
  <c r="H241" i="1"/>
  <c r="I242" i="1" s="1"/>
  <c r="G241" i="1"/>
  <c r="H242" i="1" s="1"/>
  <c r="F241" i="1"/>
  <c r="G242" i="1" s="1"/>
  <c r="E241" i="1"/>
  <c r="F242" i="1" s="1"/>
  <c r="D241" i="1"/>
  <c r="C241" i="1"/>
  <c r="D242" i="1" s="1"/>
  <c r="I238" i="1"/>
  <c r="H238" i="1"/>
  <c r="G238" i="1"/>
  <c r="F238" i="1"/>
  <c r="E238" i="1"/>
  <c r="D238" i="1"/>
  <c r="C238" i="1"/>
  <c r="I236" i="1"/>
  <c r="H236" i="1"/>
  <c r="G236" i="1"/>
  <c r="H237" i="1" s="1"/>
  <c r="F236" i="1"/>
  <c r="E236" i="1"/>
  <c r="D236" i="1"/>
  <c r="C236" i="1"/>
  <c r="I234" i="1"/>
  <c r="H234" i="1"/>
  <c r="I235" i="1" s="1"/>
  <c r="G234" i="1"/>
  <c r="F234" i="1"/>
  <c r="G235" i="1" s="1"/>
  <c r="E234" i="1"/>
  <c r="D234" i="1"/>
  <c r="C234" i="1"/>
  <c r="I232" i="1"/>
  <c r="H232" i="1"/>
  <c r="G232" i="1"/>
  <c r="F232" i="1"/>
  <c r="E232" i="1"/>
  <c r="D232" i="1"/>
  <c r="C232" i="1"/>
  <c r="I229" i="1"/>
  <c r="H229" i="1"/>
  <c r="G229" i="1"/>
  <c r="F229" i="1"/>
  <c r="E229" i="1"/>
  <c r="D229" i="1"/>
  <c r="C229" i="1"/>
  <c r="I228" i="1"/>
  <c r="H228" i="1"/>
  <c r="G228" i="1"/>
  <c r="F228" i="1"/>
  <c r="E228" i="1"/>
  <c r="D228" i="1"/>
  <c r="C228" i="1"/>
  <c r="I227" i="1"/>
  <c r="H227" i="1"/>
  <c r="G227" i="1"/>
  <c r="F227" i="1"/>
  <c r="E227" i="1"/>
  <c r="D227" i="1"/>
  <c r="C227" i="1"/>
  <c r="E225" i="1"/>
  <c r="D225" i="1"/>
  <c r="C225" i="1"/>
  <c r="F223" i="1"/>
  <c r="I222" i="1"/>
  <c r="H222" i="1"/>
  <c r="I223" i="1" s="1"/>
  <c r="G222" i="1"/>
  <c r="H223" i="1" s="1"/>
  <c r="F222" i="1"/>
  <c r="G223" i="1" s="1"/>
  <c r="E222" i="1"/>
  <c r="D222" i="1"/>
  <c r="E223" i="1" s="1"/>
  <c r="C222" i="1"/>
  <c r="D223" i="1" s="1"/>
  <c r="I220" i="1"/>
  <c r="H220" i="1"/>
  <c r="I221" i="1" s="1"/>
  <c r="G220" i="1"/>
  <c r="H221" i="1" s="1"/>
  <c r="F220" i="1"/>
  <c r="G221" i="1" s="1"/>
  <c r="E220" i="1"/>
  <c r="F221" i="1" s="1"/>
  <c r="D220" i="1"/>
  <c r="E221" i="1" s="1"/>
  <c r="C220" i="1"/>
  <c r="D221" i="1" s="1"/>
  <c r="I218" i="1"/>
  <c r="H218" i="1"/>
  <c r="I219" i="1" s="1"/>
  <c r="G218" i="1"/>
  <c r="H219" i="1" s="1"/>
  <c r="F218" i="1"/>
  <c r="G219" i="1" s="1"/>
  <c r="E218" i="1"/>
  <c r="F219" i="1" s="1"/>
  <c r="D218" i="1"/>
  <c r="E219" i="1" s="1"/>
  <c r="C218" i="1"/>
  <c r="D219" i="1" s="1"/>
  <c r="I215" i="1"/>
  <c r="H215" i="1"/>
  <c r="I216" i="1" s="1"/>
  <c r="G215" i="1"/>
  <c r="H216" i="1" s="1"/>
  <c r="F215" i="1"/>
  <c r="G216" i="1" s="1"/>
  <c r="E215" i="1"/>
  <c r="F216" i="1" s="1"/>
  <c r="D215" i="1"/>
  <c r="E216" i="1" s="1"/>
  <c r="C215" i="1"/>
  <c r="J215" i="1" s="1"/>
  <c r="I213" i="1"/>
  <c r="H213" i="1"/>
  <c r="I214" i="1" s="1"/>
  <c r="G213" i="1"/>
  <c r="F213" i="1"/>
  <c r="E213" i="1"/>
  <c r="D213" i="1"/>
  <c r="C213" i="1"/>
  <c r="D212" i="1"/>
  <c r="I211" i="1"/>
  <c r="H211" i="1"/>
  <c r="I212" i="1" s="1"/>
  <c r="G211" i="1"/>
  <c r="H212" i="1" s="1"/>
  <c r="F211" i="1"/>
  <c r="G212" i="1" s="1"/>
  <c r="E211" i="1"/>
  <c r="F212" i="1" s="1"/>
  <c r="D211" i="1"/>
  <c r="E212" i="1" s="1"/>
  <c r="C211" i="1"/>
  <c r="F210" i="1"/>
  <c r="I209" i="1"/>
  <c r="H209" i="1"/>
  <c r="I210" i="1" s="1"/>
  <c r="G209" i="1"/>
  <c r="H210" i="1" s="1"/>
  <c r="F209" i="1"/>
  <c r="G210" i="1" s="1"/>
  <c r="E209" i="1"/>
  <c r="D209" i="1"/>
  <c r="E210" i="1" s="1"/>
  <c r="C209" i="1"/>
  <c r="D210" i="1" s="1"/>
  <c r="I206" i="1"/>
  <c r="H206" i="1"/>
  <c r="G206" i="1"/>
  <c r="F206" i="1"/>
  <c r="E206" i="1"/>
  <c r="D206" i="1"/>
  <c r="C206" i="1"/>
  <c r="D207" i="1" s="1"/>
  <c r="I204" i="1"/>
  <c r="H204" i="1"/>
  <c r="I205" i="1" s="1"/>
  <c r="G204" i="1"/>
  <c r="F204" i="1"/>
  <c r="G205" i="1" s="1"/>
  <c r="E204" i="1"/>
  <c r="D204" i="1"/>
  <c r="E205" i="1" s="1"/>
  <c r="C204" i="1"/>
  <c r="F203" i="1"/>
  <c r="I202" i="1"/>
  <c r="H202" i="1"/>
  <c r="I203" i="1" s="1"/>
  <c r="G202" i="1"/>
  <c r="H203" i="1" s="1"/>
  <c r="F202" i="1"/>
  <c r="G203" i="1" s="1"/>
  <c r="E202" i="1"/>
  <c r="D202" i="1"/>
  <c r="E203" i="1" s="1"/>
  <c r="C202" i="1"/>
  <c r="D203" i="1" s="1"/>
  <c r="I200" i="1"/>
  <c r="H200" i="1"/>
  <c r="I201" i="1" s="1"/>
  <c r="G200" i="1"/>
  <c r="H201" i="1" s="1"/>
  <c r="F200" i="1"/>
  <c r="G201" i="1" s="1"/>
  <c r="E200" i="1"/>
  <c r="F201" i="1" s="1"/>
  <c r="D200" i="1"/>
  <c r="E201" i="1" s="1"/>
  <c r="C200" i="1"/>
  <c r="D201" i="1" s="1"/>
  <c r="I197" i="1"/>
  <c r="H197" i="1"/>
  <c r="G197" i="1"/>
  <c r="F197" i="1"/>
  <c r="E197" i="1"/>
  <c r="D197" i="1"/>
  <c r="C197" i="1"/>
  <c r="I195" i="1"/>
  <c r="H195" i="1"/>
  <c r="G195" i="1"/>
  <c r="H196" i="1" s="1"/>
  <c r="F195" i="1"/>
  <c r="E195" i="1"/>
  <c r="F196" i="1" s="1"/>
  <c r="D195" i="1"/>
  <c r="C195" i="1"/>
  <c r="I193" i="1"/>
  <c r="H193" i="1"/>
  <c r="I194" i="1" s="1"/>
  <c r="G193" i="1"/>
  <c r="H194" i="1" s="1"/>
  <c r="F193" i="1"/>
  <c r="G194" i="1" s="1"/>
  <c r="E193" i="1"/>
  <c r="F194" i="1" s="1"/>
  <c r="D193" i="1"/>
  <c r="E194" i="1" s="1"/>
  <c r="C193" i="1"/>
  <c r="D194" i="1" s="1"/>
  <c r="I191" i="1"/>
  <c r="H191" i="1"/>
  <c r="I192" i="1" s="1"/>
  <c r="G191" i="1"/>
  <c r="H192" i="1" s="1"/>
  <c r="F191" i="1"/>
  <c r="G192" i="1" s="1"/>
  <c r="E191" i="1"/>
  <c r="F192" i="1" s="1"/>
  <c r="D191" i="1"/>
  <c r="E192" i="1" s="1"/>
  <c r="C191" i="1"/>
  <c r="D192" i="1" s="1"/>
  <c r="I188" i="1"/>
  <c r="H188" i="1"/>
  <c r="G188" i="1"/>
  <c r="F188" i="1"/>
  <c r="E188" i="1"/>
  <c r="D188" i="1"/>
  <c r="C188" i="1"/>
  <c r="I186" i="1"/>
  <c r="H186" i="1"/>
  <c r="I187" i="1" s="1"/>
  <c r="G186" i="1"/>
  <c r="H187" i="1" s="1"/>
  <c r="F186" i="1"/>
  <c r="G187" i="1" s="1"/>
  <c r="E186" i="1"/>
  <c r="F187" i="1" s="1"/>
  <c r="D186" i="1"/>
  <c r="E187" i="1" s="1"/>
  <c r="C186" i="1"/>
  <c r="D187" i="1" s="1"/>
  <c r="I184" i="1"/>
  <c r="H184" i="1"/>
  <c r="I185" i="1" s="1"/>
  <c r="G184" i="1"/>
  <c r="H185" i="1" s="1"/>
  <c r="F184" i="1"/>
  <c r="G185" i="1" s="1"/>
  <c r="E184" i="1"/>
  <c r="F185" i="1" s="1"/>
  <c r="D184" i="1"/>
  <c r="E185" i="1" s="1"/>
  <c r="C184" i="1"/>
  <c r="D185" i="1" s="1"/>
  <c r="G183" i="1"/>
  <c r="I182" i="1"/>
  <c r="H182" i="1"/>
  <c r="I183" i="1" s="1"/>
  <c r="G182" i="1"/>
  <c r="H183" i="1" s="1"/>
  <c r="F182" i="1"/>
  <c r="E182" i="1"/>
  <c r="F183" i="1" s="1"/>
  <c r="D182" i="1"/>
  <c r="E183" i="1" s="1"/>
  <c r="C182" i="1"/>
  <c r="D183" i="1" s="1"/>
  <c r="I179" i="1"/>
  <c r="H179" i="1"/>
  <c r="I180" i="1" s="1"/>
  <c r="G179" i="1"/>
  <c r="H180" i="1" s="1"/>
  <c r="F179" i="1"/>
  <c r="G180" i="1" s="1"/>
  <c r="E179" i="1"/>
  <c r="F180" i="1" s="1"/>
  <c r="D179" i="1"/>
  <c r="E180" i="1" s="1"/>
  <c r="C179" i="1"/>
  <c r="J179" i="1" s="1"/>
  <c r="I177" i="1"/>
  <c r="H177" i="1"/>
  <c r="I178" i="1" s="1"/>
  <c r="G177" i="1"/>
  <c r="H178" i="1" s="1"/>
  <c r="F177" i="1"/>
  <c r="G178" i="1" s="1"/>
  <c r="E177" i="1"/>
  <c r="F178" i="1" s="1"/>
  <c r="D177" i="1"/>
  <c r="E178" i="1" s="1"/>
  <c r="C177" i="1"/>
  <c r="D178" i="1" s="1"/>
  <c r="I175" i="1"/>
  <c r="H175" i="1"/>
  <c r="I176" i="1" s="1"/>
  <c r="G175" i="1"/>
  <c r="H176" i="1" s="1"/>
  <c r="F175" i="1"/>
  <c r="G176" i="1" s="1"/>
  <c r="E175" i="1"/>
  <c r="F176" i="1" s="1"/>
  <c r="D175" i="1"/>
  <c r="E176" i="1" s="1"/>
  <c r="C175" i="1"/>
  <c r="D176" i="1" s="1"/>
  <c r="F174" i="1"/>
  <c r="I173" i="1"/>
  <c r="H173" i="1"/>
  <c r="I174" i="1" s="1"/>
  <c r="G173" i="1"/>
  <c r="H174" i="1" s="1"/>
  <c r="F173" i="1"/>
  <c r="G174" i="1" s="1"/>
  <c r="E173" i="1"/>
  <c r="D173" i="1"/>
  <c r="E174" i="1" s="1"/>
  <c r="C173" i="1"/>
  <c r="D174" i="1" s="1"/>
  <c r="J170" i="1"/>
  <c r="I170" i="1"/>
  <c r="H170" i="1"/>
  <c r="I171" i="1" s="1"/>
  <c r="G170" i="1"/>
  <c r="H171" i="1" s="1"/>
  <c r="F170" i="1"/>
  <c r="G171" i="1" s="1"/>
  <c r="E170" i="1"/>
  <c r="F171" i="1" s="1"/>
  <c r="D170" i="1"/>
  <c r="E171" i="1" s="1"/>
  <c r="C170" i="1"/>
  <c r="D171" i="1" s="1"/>
  <c r="I168" i="1"/>
  <c r="H168" i="1"/>
  <c r="I169" i="1" s="1"/>
  <c r="G168" i="1"/>
  <c r="H169" i="1" s="1"/>
  <c r="F168" i="1"/>
  <c r="G169" i="1" s="1"/>
  <c r="E168" i="1"/>
  <c r="F169" i="1" s="1"/>
  <c r="D168" i="1"/>
  <c r="E169" i="1" s="1"/>
  <c r="C168" i="1"/>
  <c r="D169" i="1" s="1"/>
  <c r="I166" i="1"/>
  <c r="H166" i="1"/>
  <c r="I167" i="1" s="1"/>
  <c r="G166" i="1"/>
  <c r="F166" i="1"/>
  <c r="G167" i="1" s="1"/>
  <c r="E166" i="1"/>
  <c r="D166" i="1"/>
  <c r="E167" i="1" s="1"/>
  <c r="C166" i="1"/>
  <c r="I164" i="1"/>
  <c r="H164" i="1"/>
  <c r="G164" i="1"/>
  <c r="F164" i="1"/>
  <c r="E164" i="1"/>
  <c r="F165" i="1" s="1"/>
  <c r="D164" i="1"/>
  <c r="C164" i="1"/>
  <c r="D165" i="1" s="1"/>
  <c r="I161" i="1"/>
  <c r="H161" i="1"/>
  <c r="G161" i="1"/>
  <c r="F161" i="1"/>
  <c r="E161" i="1"/>
  <c r="D161" i="1"/>
  <c r="C161" i="1"/>
  <c r="F160" i="1"/>
  <c r="I159" i="1"/>
  <c r="H159" i="1"/>
  <c r="I160" i="1" s="1"/>
  <c r="G159" i="1"/>
  <c r="H160" i="1" s="1"/>
  <c r="F159" i="1"/>
  <c r="G160" i="1" s="1"/>
  <c r="E159" i="1"/>
  <c r="D159" i="1"/>
  <c r="E160" i="1" s="1"/>
  <c r="C159" i="1"/>
  <c r="D160" i="1" s="1"/>
  <c r="I157" i="1"/>
  <c r="H157" i="1"/>
  <c r="G157" i="1"/>
  <c r="H158" i="1" s="1"/>
  <c r="F157" i="1"/>
  <c r="E157" i="1"/>
  <c r="F158" i="1" s="1"/>
  <c r="D157" i="1"/>
  <c r="C157" i="1"/>
  <c r="D158" i="1" s="1"/>
  <c r="I155" i="1"/>
  <c r="H155" i="1"/>
  <c r="I156" i="1" s="1"/>
  <c r="G155" i="1"/>
  <c r="F155" i="1"/>
  <c r="E155" i="1"/>
  <c r="D155" i="1"/>
  <c r="C155" i="1"/>
  <c r="I152" i="1"/>
  <c r="H152" i="1"/>
  <c r="G152" i="1"/>
  <c r="F152" i="1"/>
  <c r="E152" i="1"/>
  <c r="C152" i="1"/>
  <c r="J150" i="1"/>
  <c r="I150" i="1"/>
  <c r="H150" i="1"/>
  <c r="G150" i="1"/>
  <c r="F150" i="1"/>
  <c r="E150" i="1"/>
  <c r="D150" i="1"/>
  <c r="C150" i="1"/>
  <c r="I149" i="1"/>
  <c r="H149" i="1"/>
  <c r="G149" i="1"/>
  <c r="F149" i="1"/>
  <c r="E149" i="1"/>
  <c r="D149" i="1"/>
  <c r="C149" i="1"/>
  <c r="E147" i="1"/>
  <c r="D147" i="1"/>
  <c r="C147" i="1"/>
  <c r="J144" i="1"/>
  <c r="I144" i="1"/>
  <c r="H144" i="1"/>
  <c r="G144" i="1"/>
  <c r="F144" i="1"/>
  <c r="E144" i="1"/>
  <c r="D144" i="1"/>
  <c r="C144" i="1"/>
  <c r="C143" i="1"/>
  <c r="J133" i="1"/>
  <c r="I131" i="1"/>
  <c r="I276" i="1" s="1"/>
  <c r="H131" i="1"/>
  <c r="H276" i="1" s="1"/>
  <c r="G131" i="1"/>
  <c r="G276" i="1" s="1"/>
  <c r="F131" i="1"/>
  <c r="F276" i="1" s="1"/>
  <c r="E131" i="1"/>
  <c r="E276" i="1" s="1"/>
  <c r="D131" i="1"/>
  <c r="D276" i="1" s="1"/>
  <c r="J130" i="1"/>
  <c r="J129" i="1"/>
  <c r="F125" i="1"/>
  <c r="F225" i="1" s="1"/>
  <c r="F121" i="1"/>
  <c r="F147" i="1" s="1"/>
  <c r="E116" i="1"/>
  <c r="E141" i="1" s="1"/>
  <c r="D116" i="1"/>
  <c r="C116" i="1"/>
  <c r="C141" i="1" s="1"/>
  <c r="J108" i="1"/>
  <c r="I108" i="1"/>
  <c r="J106" i="1"/>
  <c r="I106" i="1"/>
  <c r="J104" i="1"/>
  <c r="I104" i="1"/>
  <c r="J102" i="1"/>
  <c r="I102" i="1"/>
  <c r="J100" i="1"/>
  <c r="I100" i="1"/>
  <c r="J98" i="1"/>
  <c r="I98" i="1"/>
  <c r="H98" i="1"/>
  <c r="G98" i="1"/>
  <c r="F98" i="1"/>
  <c r="E98" i="1"/>
  <c r="D98" i="1"/>
  <c r="J96" i="1"/>
  <c r="I96" i="1"/>
  <c r="H96" i="1"/>
  <c r="G96" i="1"/>
  <c r="F96" i="1"/>
  <c r="E96" i="1"/>
  <c r="D96" i="1"/>
  <c r="J94" i="1"/>
  <c r="I94" i="1"/>
  <c r="H94" i="1"/>
  <c r="G94" i="1"/>
  <c r="F94" i="1"/>
  <c r="E94" i="1"/>
  <c r="D94" i="1"/>
  <c r="J92" i="1"/>
  <c r="I92" i="1"/>
  <c r="H92" i="1"/>
  <c r="G92" i="1"/>
  <c r="F92" i="1"/>
  <c r="E92" i="1"/>
  <c r="D92" i="1"/>
  <c r="J90" i="1"/>
  <c r="I90" i="1"/>
  <c r="H90" i="1"/>
  <c r="G90" i="1"/>
  <c r="F90" i="1"/>
  <c r="E90" i="1"/>
  <c r="D90" i="1"/>
  <c r="J88" i="1"/>
  <c r="I88" i="1"/>
  <c r="H88" i="1"/>
  <c r="G88" i="1"/>
  <c r="F88" i="1"/>
  <c r="E88" i="1"/>
  <c r="D88" i="1"/>
  <c r="J86" i="1"/>
  <c r="I86" i="1"/>
  <c r="H86" i="1"/>
  <c r="G86" i="1"/>
  <c r="F86" i="1"/>
  <c r="E86" i="1"/>
  <c r="D86" i="1"/>
  <c r="J84" i="1"/>
  <c r="I84" i="1"/>
  <c r="H84" i="1"/>
  <c r="G84" i="1"/>
  <c r="F84" i="1"/>
  <c r="E84" i="1"/>
  <c r="D84" i="1"/>
  <c r="J76" i="1"/>
  <c r="I76" i="1"/>
  <c r="H76" i="1"/>
  <c r="G76" i="1"/>
  <c r="F76" i="1"/>
  <c r="E76" i="1"/>
  <c r="D76" i="1"/>
  <c r="J74" i="1"/>
  <c r="I74" i="1"/>
  <c r="H74" i="1"/>
  <c r="G74" i="1"/>
  <c r="F74" i="1"/>
  <c r="E74" i="1"/>
  <c r="D74" i="1"/>
  <c r="J72" i="1"/>
  <c r="I72" i="1"/>
  <c r="H72" i="1"/>
  <c r="G72" i="1"/>
  <c r="F72" i="1"/>
  <c r="E72" i="1"/>
  <c r="D72" i="1"/>
  <c r="J70" i="1"/>
  <c r="I70" i="1"/>
  <c r="H70" i="1"/>
  <c r="G70" i="1"/>
  <c r="F70" i="1"/>
  <c r="E70" i="1"/>
  <c r="D70" i="1"/>
  <c r="J68" i="1"/>
  <c r="I68" i="1"/>
  <c r="H68" i="1"/>
  <c r="G68" i="1"/>
  <c r="F68" i="1"/>
  <c r="E68" i="1"/>
  <c r="D68" i="1"/>
  <c r="J66" i="1"/>
  <c r="I66" i="1"/>
  <c r="H66" i="1"/>
  <c r="G66" i="1"/>
  <c r="F66" i="1"/>
  <c r="E66" i="1"/>
  <c r="D66" i="1"/>
  <c r="J64" i="1"/>
  <c r="I64" i="1"/>
  <c r="H64" i="1"/>
  <c r="G64" i="1"/>
  <c r="F64" i="1"/>
  <c r="E64" i="1"/>
  <c r="D64" i="1"/>
  <c r="J62" i="1"/>
  <c r="I62" i="1"/>
  <c r="H62" i="1"/>
  <c r="G62" i="1"/>
  <c r="F62" i="1"/>
  <c r="E62" i="1"/>
  <c r="D62" i="1"/>
  <c r="J60" i="1"/>
  <c r="I60" i="1"/>
  <c r="H60" i="1"/>
  <c r="G60" i="1"/>
  <c r="F60" i="1"/>
  <c r="E60" i="1"/>
  <c r="D60" i="1"/>
  <c r="J58" i="1"/>
  <c r="I58" i="1"/>
  <c r="H58" i="1"/>
  <c r="G58" i="1"/>
  <c r="F58" i="1"/>
  <c r="E58" i="1"/>
  <c r="D58" i="1"/>
  <c r="J56" i="1"/>
  <c r="I56" i="1"/>
  <c r="H56" i="1"/>
  <c r="G56" i="1"/>
  <c r="F56" i="1"/>
  <c r="E56" i="1"/>
  <c r="D56" i="1"/>
  <c r="J54" i="1"/>
  <c r="I54" i="1"/>
  <c r="H54" i="1"/>
  <c r="G54" i="1"/>
  <c r="F54" i="1"/>
  <c r="E54" i="1"/>
  <c r="D54" i="1"/>
  <c r="J52" i="1"/>
  <c r="I52" i="1"/>
  <c r="H52" i="1"/>
  <c r="G52" i="1"/>
  <c r="F52" i="1"/>
  <c r="E52" i="1"/>
  <c r="D52" i="1"/>
  <c r="J44" i="1"/>
  <c r="I44" i="1"/>
  <c r="H44" i="1"/>
  <c r="G44" i="1"/>
  <c r="F44" i="1"/>
  <c r="E44" i="1"/>
  <c r="D44" i="1"/>
  <c r="J42" i="1"/>
  <c r="I42" i="1"/>
  <c r="H42" i="1"/>
  <c r="G42" i="1"/>
  <c r="F42" i="1"/>
  <c r="E42" i="1"/>
  <c r="D42" i="1"/>
  <c r="J40" i="1"/>
  <c r="I40" i="1"/>
  <c r="H40" i="1"/>
  <c r="G40" i="1"/>
  <c r="F40" i="1"/>
  <c r="E40" i="1"/>
  <c r="D40" i="1"/>
  <c r="J38" i="1"/>
  <c r="I38" i="1"/>
  <c r="H38" i="1"/>
  <c r="G38" i="1"/>
  <c r="F38" i="1"/>
  <c r="E38" i="1"/>
  <c r="D38" i="1"/>
  <c r="J36" i="1"/>
  <c r="I36" i="1"/>
  <c r="H36" i="1"/>
  <c r="G36" i="1"/>
  <c r="F36" i="1"/>
  <c r="E36" i="1"/>
  <c r="J34" i="1"/>
  <c r="I34" i="1"/>
  <c r="H34" i="1"/>
  <c r="G34" i="1"/>
  <c r="F34" i="1"/>
  <c r="E34" i="1"/>
  <c r="D34" i="1"/>
  <c r="J32" i="1"/>
  <c r="I32" i="1"/>
  <c r="H32" i="1"/>
  <c r="G32" i="1"/>
  <c r="F32" i="1"/>
  <c r="E32" i="1"/>
  <c r="D32" i="1"/>
  <c r="J30" i="1"/>
  <c r="I30" i="1"/>
  <c r="H30" i="1"/>
  <c r="G30" i="1"/>
  <c r="F30" i="1"/>
  <c r="E30" i="1"/>
  <c r="D30" i="1"/>
  <c r="J28" i="1"/>
  <c r="I28" i="1"/>
  <c r="H28" i="1"/>
  <c r="G28" i="1"/>
  <c r="F28" i="1"/>
  <c r="E28" i="1"/>
  <c r="D28" i="1"/>
  <c r="J26" i="1"/>
  <c r="I26" i="1"/>
  <c r="H26" i="1"/>
  <c r="G26" i="1"/>
  <c r="F26" i="1"/>
  <c r="E26" i="1"/>
  <c r="D26" i="1"/>
  <c r="J24" i="1"/>
  <c r="I24" i="1"/>
  <c r="H24" i="1"/>
  <c r="G24" i="1"/>
  <c r="F24" i="1"/>
  <c r="E24" i="1"/>
  <c r="D24" i="1"/>
  <c r="J22" i="1"/>
  <c r="I22" i="1"/>
  <c r="H22" i="1"/>
  <c r="G22" i="1"/>
  <c r="F22" i="1"/>
  <c r="E22" i="1"/>
  <c r="D22" i="1"/>
  <c r="J20" i="1"/>
  <c r="I20" i="1"/>
  <c r="H20" i="1"/>
  <c r="G20" i="1"/>
  <c r="F20" i="1"/>
  <c r="E20" i="1"/>
  <c r="D20" i="1"/>
  <c r="H156" i="1" l="1"/>
  <c r="E158" i="1"/>
  <c r="G158" i="1"/>
  <c r="I158" i="1"/>
  <c r="G165" i="1"/>
  <c r="I165" i="1"/>
  <c r="D167" i="1"/>
  <c r="F167" i="1"/>
  <c r="H167" i="1"/>
  <c r="E196" i="1"/>
  <c r="I196" i="1"/>
  <c r="D205" i="1"/>
  <c r="H214" i="1"/>
  <c r="D235" i="1"/>
  <c r="H235" i="1"/>
  <c r="D244" i="1"/>
  <c r="G246" i="1"/>
  <c r="G255" i="1"/>
  <c r="I255" i="1"/>
  <c r="D266" i="1"/>
  <c r="H266" i="1"/>
  <c r="D141" i="1"/>
  <c r="D142" i="1" s="1"/>
  <c r="D117" i="1"/>
  <c r="D143" i="1" s="1"/>
  <c r="F148" i="1"/>
  <c r="I266" i="1"/>
  <c r="I273" i="1"/>
  <c r="E273" i="1"/>
  <c r="I248" i="1"/>
  <c r="H255" i="1"/>
  <c r="F248" i="1"/>
  <c r="I246" i="1"/>
  <c r="G237" i="1"/>
  <c r="F237" i="1"/>
  <c r="G214" i="1"/>
  <c r="F214" i="1"/>
  <c r="J197" i="1"/>
  <c r="G198" i="1"/>
  <c r="F205" i="1"/>
  <c r="G196" i="1"/>
  <c r="E214" i="1"/>
  <c r="E235" i="1"/>
  <c r="E244" i="1"/>
  <c r="H273" i="1"/>
  <c r="D237" i="1"/>
  <c r="G248" i="1"/>
  <c r="D255" i="1"/>
  <c r="E266" i="1"/>
  <c r="G273" i="1"/>
  <c r="D246" i="1"/>
  <c r="H246" i="1"/>
  <c r="D248" i="1"/>
  <c r="H248" i="1"/>
  <c r="E255" i="1"/>
  <c r="F266" i="1"/>
  <c r="I230" i="1"/>
  <c r="I237" i="1"/>
  <c r="E237" i="1"/>
  <c r="F235" i="1"/>
  <c r="E242" i="1"/>
  <c r="D239" i="1"/>
  <c r="H165" i="1"/>
  <c r="G156" i="1"/>
  <c r="E165" i="1"/>
  <c r="E148" i="1"/>
  <c r="D162" i="1"/>
  <c r="D148" i="1"/>
  <c r="I207" i="1"/>
  <c r="H207" i="1"/>
  <c r="G207" i="1"/>
  <c r="F207" i="1"/>
  <c r="E207" i="1"/>
  <c r="D214" i="1"/>
  <c r="J206" i="1"/>
  <c r="I198" i="1"/>
  <c r="H198" i="1"/>
  <c r="H205" i="1"/>
  <c r="F198" i="1"/>
  <c r="E198" i="1"/>
  <c r="I189" i="1"/>
  <c r="H189" i="1"/>
  <c r="G189" i="1"/>
  <c r="F189" i="1"/>
  <c r="E189" i="1"/>
  <c r="D189" i="1"/>
  <c r="D196" i="1"/>
  <c r="J161" i="1"/>
  <c r="F156" i="1"/>
  <c r="E246" i="1"/>
  <c r="E156" i="1"/>
  <c r="I162" i="1"/>
  <c r="H162" i="1"/>
  <c r="G162" i="1"/>
  <c r="F162" i="1"/>
  <c r="E162" i="1"/>
  <c r="H153" i="1"/>
  <c r="I153" i="1"/>
  <c r="G153" i="1"/>
  <c r="F153" i="1"/>
  <c r="D153" i="1"/>
  <c r="D156" i="1"/>
  <c r="E153" i="1"/>
  <c r="I239" i="1"/>
  <c r="I244" i="1"/>
  <c r="H239" i="1"/>
  <c r="H244" i="1"/>
  <c r="G239" i="1"/>
  <c r="G244" i="1"/>
  <c r="F239" i="1"/>
  <c r="F244" i="1"/>
  <c r="E239" i="1"/>
  <c r="D180" i="1"/>
  <c r="J238" i="1"/>
  <c r="J256" i="1"/>
  <c r="J259" i="1"/>
  <c r="J247" i="1"/>
  <c r="J152" i="1"/>
  <c r="J188" i="1"/>
  <c r="D216" i="1"/>
  <c r="H230" i="1"/>
  <c r="J265" i="1"/>
  <c r="D226" i="1"/>
  <c r="G230" i="1"/>
  <c r="G233" i="1"/>
  <c r="E226" i="1"/>
  <c r="E117" i="1"/>
  <c r="E143" i="1" s="1"/>
  <c r="D230" i="1"/>
  <c r="E230" i="1"/>
  <c r="F230" i="1"/>
  <c r="F233" i="1"/>
  <c r="J229" i="1"/>
  <c r="D198" i="1"/>
  <c r="G121" i="1"/>
  <c r="G125" i="1"/>
  <c r="E142" i="1"/>
  <c r="F226" i="1"/>
  <c r="F116" i="1"/>
  <c r="E233" i="1"/>
  <c r="D233" i="1"/>
  <c r="I233" i="1"/>
  <c r="H233" i="1"/>
  <c r="G147" i="1" l="1"/>
  <c r="G116" i="1"/>
  <c r="G117" i="1" s="1"/>
  <c r="G143" i="1" s="1"/>
  <c r="H121" i="1"/>
  <c r="F141" i="1"/>
  <c r="F117" i="1"/>
  <c r="F143" i="1" s="1"/>
  <c r="H125" i="1"/>
  <c r="G225" i="1"/>
  <c r="G148" i="1" l="1"/>
  <c r="G226" i="1"/>
  <c r="F142" i="1"/>
  <c r="H225" i="1"/>
  <c r="I125" i="1"/>
  <c r="I121" i="1"/>
  <c r="J121" i="1" s="1"/>
  <c r="J147" i="1" s="1"/>
  <c r="H116" i="1"/>
  <c r="H147" i="1"/>
  <c r="G141" i="1"/>
  <c r="G142" i="1" s="1"/>
  <c r="H148" i="1" l="1"/>
  <c r="H141" i="1"/>
  <c r="H117" i="1"/>
  <c r="H143" i="1" s="1"/>
  <c r="I116" i="1"/>
  <c r="I147" i="1"/>
  <c r="I148" i="1" s="1"/>
  <c r="H142" i="1"/>
  <c r="I225" i="1"/>
  <c r="J225" i="1" s="1"/>
  <c r="J125" i="1"/>
  <c r="H226" i="1"/>
  <c r="I226" i="1" l="1"/>
  <c r="I141" i="1"/>
  <c r="I142" i="1" s="1"/>
  <c r="J116" i="1"/>
  <c r="J141" i="1" s="1"/>
  <c r="I117" i="1"/>
  <c r="I143" i="1" s="1"/>
</calcChain>
</file>

<file path=xl/sharedStrings.xml><?xml version="1.0" encoding="utf-8"?>
<sst xmlns="http://schemas.openxmlformats.org/spreadsheetml/2006/main" count="721" uniqueCount="81">
  <si>
    <t>II. Сельское хозяйство, рыболовство и рыбоводство</t>
  </si>
  <si>
    <t>г. Ростов-на-Дону</t>
  </si>
  <si>
    <t>Производство основных видов продукции</t>
  </si>
  <si>
    <t>Таблица 1</t>
  </si>
  <si>
    <t>Сельхозпредприятия (крупные, средние, малые, подсобные)</t>
  </si>
  <si>
    <t>Таблица 2</t>
  </si>
  <si>
    <t xml:space="preserve">Крестьянские (фермерские) хозяйства и индивидуальные предприниматели </t>
  </si>
  <si>
    <t>Таблица 3</t>
  </si>
  <si>
    <t>Личные подсобные хозяйства</t>
  </si>
  <si>
    <t>Таблица 4</t>
  </si>
  <si>
    <t>Производство продукции растениеводства, животноводства, рыболовства и рыбоводства</t>
  </si>
  <si>
    <t>Таблица 5</t>
  </si>
  <si>
    <t>Все категории хозяйств (СВОД)</t>
  </si>
  <si>
    <t>Показатели</t>
  </si>
  <si>
    <t>Единица измерения</t>
  </si>
  <si>
    <t>отчет</t>
  </si>
  <si>
    <t>оценка</t>
  </si>
  <si>
    <t>прогноз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</si>
  <si>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</si>
  <si>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t>тонн</t>
  </si>
  <si>
    <t>x</t>
  </si>
  <si>
    <t>Темп к предыдущему году</t>
  </si>
  <si>
    <t>%</t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</si>
  <si>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</si>
  <si>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</si>
  <si>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</si>
  <si>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</si>
  <si>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</si>
  <si>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</si>
  <si>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</si>
  <si>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</si>
  <si>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</si>
  <si>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</si>
  <si>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</si>
  <si>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</si>
  <si>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</si>
  <si>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</si>
  <si>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</si>
  <si>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</si>
  <si>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</si>
  <si>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Все категории хозяйств</t>
  </si>
  <si>
    <t>Вид продукции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</si>
  <si>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</si>
  <si>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</si>
  <si>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</si>
  <si>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</si>
  <si>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</si>
  <si>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</si>
  <si>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</si>
  <si>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</si>
  <si>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</si>
  <si>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</si>
  <si>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</si>
  <si>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</si>
  <si>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</si>
  <si>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</si>
  <si>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</si>
  <si>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</si>
  <si>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Улов рыбы в естественных водоемах и прудах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</si>
  <si>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</si>
  <si>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</si>
  <si>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</si>
  <si>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</si>
  <si>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</si>
  <si>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t>Темп роста продукции сельского хозяйства (в сопоставимых ценах)</t>
  </si>
  <si>
    <t xml:space="preserve">в том числе </t>
  </si>
  <si>
    <t>в том числе</t>
  </si>
  <si>
    <t xml:space="preserve">Личные подсобные хозяйства населения 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</si>
  <si>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</si>
  <si>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Темп роста продукции животноводства в хозяйствах всех категорий</t>
  </si>
  <si>
    <t>Исполнтель:</t>
  </si>
  <si>
    <t>Согласовано:</t>
  </si>
  <si>
    <t xml:space="preserve"> </t>
  </si>
  <si>
    <t xml:space="preserve">        </t>
  </si>
  <si>
    <t>Прогноз социально-экономического развития муниципальных образований Ростовской области на 2024 – 2026 годы</t>
  </si>
  <si>
    <t>2026 в % к 2020</t>
  </si>
  <si>
    <t>Ведущий специалист экономист</t>
  </si>
  <si>
    <t>О.В. Уманчук</t>
  </si>
  <si>
    <t>3-37-04</t>
  </si>
  <si>
    <t>Глава Администрации Краснолучского сельского поселения</t>
  </si>
  <si>
    <t>А.С. Шаблий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</si>
</sst>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8" fillId="0" borderId="0"/>
  </cellStyleXfs>
  <cellXfs count="111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Font="1" applyAlignment="1">
      <alignment horizontal="right"/>
    </xf>
    <xf numFmtId="0" fontId="7" fillId="0" borderId="0" xfId="0" applyFont="1"/>
    <xf numFmtId="0" fontId="9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3" borderId="2" xfId="0" applyFont="1" applyFill="1" applyBorder="1" applyAlignment="1">
      <alignment horizontal="left" vertical="top"/>
    </xf>
    <xf numFmtId="0" fontId="11" fillId="3" borderId="2" xfId="0" applyFont="1" applyFill="1" applyBorder="1" applyAlignment="1">
      <alignment horizontal="center" vertical="center"/>
    </xf>
    <xf numFmtId="164" fontId="11" fillId="4" borderId="2" xfId="0" applyNumberFormat="1" applyFont="1" applyFill="1" applyBorder="1" applyAlignment="1" applyProtection="1">
      <alignment horizontal="center" vertical="center"/>
      <protection locked="0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164" fontId="14" fillId="4" borderId="2" xfId="0" applyNumberFormat="1" applyFont="1" applyFill="1" applyBorder="1" applyAlignment="1" applyProtection="1">
      <alignment horizontal="right" vertical="center"/>
      <protection locked="0"/>
    </xf>
    <xf numFmtId="164" fontId="14" fillId="0" borderId="2" xfId="0" applyNumberFormat="1" applyFont="1" applyBorder="1" applyAlignment="1">
      <alignment horizontal="right" vertical="center"/>
    </xf>
    <xf numFmtId="165" fontId="14" fillId="0" borderId="2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4" fontId="14" fillId="0" borderId="6" xfId="0" applyNumberFormat="1" applyFont="1" applyBorder="1" applyAlignment="1">
      <alignment horizontal="right" vertical="center"/>
    </xf>
    <xf numFmtId="165" fontId="14" fillId="0" borderId="6" xfId="0" applyNumberFormat="1" applyFont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/>
    </xf>
    <xf numFmtId="165" fontId="15" fillId="0" borderId="2" xfId="0" applyNumberFormat="1" applyFont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left" vertical="center" wrapText="1"/>
    </xf>
    <xf numFmtId="164" fontId="15" fillId="4" borderId="2" xfId="0" applyNumberFormat="1" applyFont="1" applyFill="1" applyBorder="1" applyAlignment="1" applyProtection="1">
      <alignment horizontal="center" vertical="center"/>
      <protection locked="0"/>
    </xf>
    <xf numFmtId="164" fontId="15" fillId="0" borderId="2" xfId="0" applyNumberFormat="1" applyFont="1" applyBorder="1" applyAlignment="1">
      <alignment horizontal="center" vertical="center"/>
    </xf>
    <xf numFmtId="0" fontId="14" fillId="5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164" fontId="17" fillId="4" borderId="2" xfId="0" applyNumberFormat="1" applyFont="1" applyFill="1" applyBorder="1" applyAlignment="1" applyProtection="1">
      <alignment horizontal="center" vertical="center"/>
      <protection locked="0"/>
    </xf>
    <xf numFmtId="164" fontId="17" fillId="0" borderId="2" xfId="0" applyNumberFormat="1" applyFont="1" applyBorder="1" applyAlignment="1">
      <alignment horizontal="center" vertical="center"/>
    </xf>
    <xf numFmtId="0" fontId="15" fillId="6" borderId="2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5" fillId="7" borderId="2" xfId="0" applyFont="1" applyFill="1" applyBorder="1" applyAlignment="1">
      <alignment horizontal="left" vertical="center" wrapText="1"/>
    </xf>
    <xf numFmtId="0" fontId="14" fillId="7" borderId="2" xfId="0" applyFont="1" applyFill="1" applyBorder="1" applyAlignment="1">
      <alignment horizontal="left" vertical="center" wrapText="1"/>
    </xf>
    <xf numFmtId="0" fontId="11" fillId="8" borderId="2" xfId="0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left"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left" vertical="center" wrapText="1"/>
    </xf>
    <xf numFmtId="0" fontId="15" fillId="0" borderId="0" xfId="0" applyFont="1"/>
    <xf numFmtId="0" fontId="15" fillId="0" borderId="6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 wrapText="1"/>
    </xf>
    <xf numFmtId="164" fontId="14" fillId="4" borderId="2" xfId="0" applyNumberFormat="1" applyFont="1" applyFill="1" applyBorder="1" applyAlignment="1" applyProtection="1">
      <alignment horizontal="right"/>
      <protection locked="0"/>
    </xf>
    <xf numFmtId="164" fontId="14" fillId="0" borderId="2" xfId="0" applyNumberFormat="1" applyFont="1" applyBorder="1"/>
    <xf numFmtId="164" fontId="15" fillId="0" borderId="2" xfId="0" applyNumberFormat="1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wrapText="1"/>
    </xf>
    <xf numFmtId="0" fontId="15" fillId="0" borderId="2" xfId="0" applyFont="1" applyBorder="1"/>
    <xf numFmtId="164" fontId="15" fillId="0" borderId="2" xfId="0" applyNumberFormat="1" applyFont="1" applyBorder="1"/>
    <xf numFmtId="0" fontId="15" fillId="0" borderId="2" xfId="0" applyFont="1" applyBorder="1" applyAlignment="1">
      <alignment horizontal="center" vertical="center"/>
    </xf>
    <xf numFmtId="0" fontId="14" fillId="0" borderId="2" xfId="0" quotePrefix="1" applyFont="1" applyBorder="1" applyAlignment="1">
      <alignment horizontal="left" vertical="center"/>
    </xf>
    <xf numFmtId="164" fontId="15" fillId="0" borderId="2" xfId="0" applyNumberFormat="1" applyFont="1" applyBorder="1" applyAlignment="1">
      <alignment horizontal="right" vertical="center"/>
    </xf>
    <xf numFmtId="0" fontId="11" fillId="3" borderId="2" xfId="0" applyFont="1" applyFill="1" applyBorder="1" applyAlignment="1">
      <alignment horizontal="left" vertical="center"/>
    </xf>
    <xf numFmtId="0" fontId="14" fillId="7" borderId="2" xfId="0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0" fontId="15" fillId="9" borderId="2" xfId="0" quotePrefix="1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9" fillId="4" borderId="0" xfId="2" applyFont="1" applyFill="1" applyProtection="1">
      <protection locked="0"/>
    </xf>
    <xf numFmtId="0" fontId="8" fillId="0" borderId="0" xfId="2"/>
    <xf numFmtId="0" fontId="8" fillId="4" borderId="0" xfId="2" applyFill="1" applyProtection="1">
      <protection locked="0"/>
    </xf>
    <xf numFmtId="0" fontId="3" fillId="4" borderId="0" xfId="2" applyFont="1" applyFill="1" applyProtection="1">
      <protection locked="0"/>
    </xf>
    <xf numFmtId="164" fontId="14" fillId="0" borderId="2" xfId="0" applyNumberFormat="1" applyFont="1" applyFill="1" applyBorder="1" applyAlignment="1">
      <alignment horizontal="right" vertical="center"/>
    </xf>
    <xf numFmtId="164" fontId="15" fillId="0" borderId="2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164" fontId="11" fillId="0" borderId="0" xfId="0" applyNumberFormat="1" applyFont="1" applyAlignment="1">
      <alignment horizontal="center" vertical="center"/>
    </xf>
    <xf numFmtId="0" fontId="12" fillId="10" borderId="0" xfId="0" applyFont="1" applyFill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18</xdr:row>
      <xdr:rowOff>0</xdr:rowOff>
    </xdr:from>
    <xdr:to>
      <xdr:col>0</xdr:col>
      <xdr:colOff>390525</xdr:colOff>
      <xdr:row>19</xdr:row>
      <xdr:rowOff>9526</xdr:rowOff>
    </xdr:to>
    <xdr:sp macro="" textlink="">
      <xdr:nvSpPr>
        <xdr:cNvPr id="2" name="Text Box 3">
          <a:extLst>
            <a:ext uri="{FF2B5EF4-FFF2-40B4-BE49-F238E27FC236}">
              <a16:creationId xmlns="" xmlns:a16="http://schemas.microsoft.com/office/drawing/2014/main" id="{38EE021B-7817-40B9-85C5-A6666B857235}"/>
            </a:ext>
          </a:extLst>
        </xdr:cNvPr>
        <xdr:cNvSpPr txBox="1">
          <a:spLocks noChangeArrowheads="1"/>
        </xdr:cNvSpPr>
      </xdr:nvSpPr>
      <xdr:spPr bwMode="auto">
        <a:xfrm>
          <a:off x="314325" y="42767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289</xdr:row>
      <xdr:rowOff>0</xdr:rowOff>
    </xdr:from>
    <xdr:to>
      <xdr:col>0</xdr:col>
      <xdr:colOff>390525</xdr:colOff>
      <xdr:row>291</xdr:row>
      <xdr:rowOff>10882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9215035B-EE49-45E8-B9A5-19623524B447}"/>
            </a:ext>
          </a:extLst>
        </xdr:cNvPr>
        <xdr:cNvSpPr txBox="1">
          <a:spLocks noChangeArrowheads="1"/>
        </xdr:cNvSpPr>
      </xdr:nvSpPr>
      <xdr:spPr bwMode="auto">
        <a:xfrm>
          <a:off x="314325" y="74847450"/>
          <a:ext cx="76200" cy="391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289</xdr:row>
      <xdr:rowOff>0</xdr:rowOff>
    </xdr:from>
    <xdr:to>
      <xdr:col>0</xdr:col>
      <xdr:colOff>390525</xdr:colOff>
      <xdr:row>290</xdr:row>
      <xdr:rowOff>8162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E67EE7E3-7F38-4430-8D5D-D74DA6AAC52D}"/>
            </a:ext>
          </a:extLst>
        </xdr:cNvPr>
        <xdr:cNvSpPr txBox="1">
          <a:spLocks noChangeArrowheads="1"/>
        </xdr:cNvSpPr>
      </xdr:nvSpPr>
      <xdr:spPr bwMode="auto">
        <a:xfrm>
          <a:off x="314325" y="74847450"/>
          <a:ext cx="76200" cy="198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47</xdr:row>
      <xdr:rowOff>0</xdr:rowOff>
    </xdr:from>
    <xdr:to>
      <xdr:col>0</xdr:col>
      <xdr:colOff>390525</xdr:colOff>
      <xdr:row>48</xdr:row>
      <xdr:rowOff>13608</xdr:rowOff>
    </xdr:to>
    <xdr:sp macro="" textlink="">
      <xdr:nvSpPr>
        <xdr:cNvPr id="5" name="Text Box 3">
          <a:extLst>
            <a:ext uri="{FF2B5EF4-FFF2-40B4-BE49-F238E27FC236}">
              <a16:creationId xmlns="" xmlns:a16="http://schemas.microsoft.com/office/drawing/2014/main" id="{780E93BD-FB2D-41A7-BC64-1B0C95294C92}"/>
            </a:ext>
          </a:extLst>
        </xdr:cNvPr>
        <xdr:cNvSpPr txBox="1">
          <a:spLocks noChangeArrowheads="1"/>
        </xdr:cNvSpPr>
      </xdr:nvSpPr>
      <xdr:spPr bwMode="auto">
        <a:xfrm>
          <a:off x="314325" y="109251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50</xdr:row>
      <xdr:rowOff>0</xdr:rowOff>
    </xdr:from>
    <xdr:to>
      <xdr:col>0</xdr:col>
      <xdr:colOff>390525</xdr:colOff>
      <xdr:row>51</xdr:row>
      <xdr:rowOff>9526</xdr:rowOff>
    </xdr:to>
    <xdr:sp macro="" textlink="">
      <xdr:nvSpPr>
        <xdr:cNvPr id="6" name="Text Box 3">
          <a:extLst>
            <a:ext uri="{FF2B5EF4-FFF2-40B4-BE49-F238E27FC236}">
              <a16:creationId xmlns="" xmlns:a16="http://schemas.microsoft.com/office/drawing/2014/main" id="{A8165C53-25BC-4F36-B49E-B237A6E3BB9F}"/>
            </a:ext>
          </a:extLst>
        </xdr:cNvPr>
        <xdr:cNvSpPr txBox="1">
          <a:spLocks noChangeArrowheads="1"/>
        </xdr:cNvSpPr>
      </xdr:nvSpPr>
      <xdr:spPr bwMode="auto">
        <a:xfrm>
          <a:off x="314325" y="115728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82</xdr:row>
      <xdr:rowOff>0</xdr:rowOff>
    </xdr:from>
    <xdr:to>
      <xdr:col>0</xdr:col>
      <xdr:colOff>390525</xdr:colOff>
      <xdr:row>83</xdr:row>
      <xdr:rowOff>9526</xdr:rowOff>
    </xdr:to>
    <xdr:sp macro="" textlink="">
      <xdr:nvSpPr>
        <xdr:cNvPr id="7" name="Text Box 3">
          <a:extLst>
            <a:ext uri="{FF2B5EF4-FFF2-40B4-BE49-F238E27FC236}">
              <a16:creationId xmlns="" xmlns:a16="http://schemas.microsoft.com/office/drawing/2014/main" id="{5CFB8912-86A5-4F79-8581-0315B6552BCA}"/>
            </a:ext>
          </a:extLst>
        </xdr:cNvPr>
        <xdr:cNvSpPr txBox="1">
          <a:spLocks noChangeArrowheads="1"/>
        </xdr:cNvSpPr>
      </xdr:nvSpPr>
      <xdr:spPr bwMode="auto">
        <a:xfrm>
          <a:off x="314325" y="18869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899431</xdr:colOff>
      <xdr:row>131</xdr:row>
      <xdr:rowOff>108858</xdr:rowOff>
    </xdr:from>
    <xdr:to>
      <xdr:col>3</xdr:col>
      <xdr:colOff>80281</xdr:colOff>
      <xdr:row>132</xdr:row>
      <xdr:rowOff>118384</xdr:rowOff>
    </xdr:to>
    <xdr:sp macro="" textlink="">
      <xdr:nvSpPr>
        <xdr:cNvPr id="8" name="Text Box 3">
          <a:extLst>
            <a:ext uri="{FF2B5EF4-FFF2-40B4-BE49-F238E27FC236}">
              <a16:creationId xmlns="" xmlns:a16="http://schemas.microsoft.com/office/drawing/2014/main" id="{54DCF1E7-8BC1-4835-8A8E-C362F2E9F6BA}"/>
            </a:ext>
          </a:extLst>
        </xdr:cNvPr>
        <xdr:cNvSpPr txBox="1">
          <a:spLocks noChangeArrowheads="1"/>
        </xdr:cNvSpPr>
      </xdr:nvSpPr>
      <xdr:spPr bwMode="auto">
        <a:xfrm>
          <a:off x="5395231" y="32874858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130</xdr:row>
      <xdr:rowOff>0</xdr:rowOff>
    </xdr:from>
    <xdr:to>
      <xdr:col>0</xdr:col>
      <xdr:colOff>390525</xdr:colOff>
      <xdr:row>134</xdr:row>
      <xdr:rowOff>33667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944BE2AB-A1A5-4E36-BCD9-F4A0920621FF}"/>
            </a:ext>
          </a:extLst>
        </xdr:cNvPr>
        <xdr:cNvSpPr txBox="1">
          <a:spLocks noChangeArrowheads="1"/>
        </xdr:cNvSpPr>
      </xdr:nvSpPr>
      <xdr:spPr bwMode="auto">
        <a:xfrm>
          <a:off x="314325" y="32365950"/>
          <a:ext cx="76200" cy="795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242888</xdr:colOff>
      <xdr:row>133</xdr:row>
      <xdr:rowOff>107156</xdr:rowOff>
    </xdr:from>
    <xdr:to>
      <xdr:col>0</xdr:col>
      <xdr:colOff>319088</xdr:colOff>
      <xdr:row>137</xdr:row>
      <xdr:rowOff>128929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10F6B7C3-EA35-43A9-9890-484902E04E4A}"/>
            </a:ext>
          </a:extLst>
        </xdr:cNvPr>
        <xdr:cNvSpPr txBox="1">
          <a:spLocks noChangeArrowheads="1"/>
        </xdr:cNvSpPr>
      </xdr:nvSpPr>
      <xdr:spPr bwMode="auto">
        <a:xfrm>
          <a:off x="242888" y="33968531"/>
          <a:ext cx="76200" cy="92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114</xdr:row>
      <xdr:rowOff>0</xdr:rowOff>
    </xdr:from>
    <xdr:to>
      <xdr:col>0</xdr:col>
      <xdr:colOff>390525</xdr:colOff>
      <xdr:row>115</xdr:row>
      <xdr:rowOff>38100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3378F38D-6B57-47C1-BAA8-BE9A301723F3}"/>
            </a:ext>
          </a:extLst>
        </xdr:cNvPr>
        <xdr:cNvSpPr txBox="1">
          <a:spLocks noChangeArrowheads="1"/>
        </xdr:cNvSpPr>
      </xdr:nvSpPr>
      <xdr:spPr bwMode="auto">
        <a:xfrm>
          <a:off x="314325" y="26165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139</xdr:row>
      <xdr:rowOff>0</xdr:rowOff>
    </xdr:from>
    <xdr:to>
      <xdr:col>0</xdr:col>
      <xdr:colOff>390525</xdr:colOff>
      <xdr:row>140</xdr:row>
      <xdr:rowOff>9526</xdr:rowOff>
    </xdr:to>
    <xdr:sp macro="" textlink="">
      <xdr:nvSpPr>
        <xdr:cNvPr id="12" name="Text Box 3">
          <a:extLst>
            <a:ext uri="{FF2B5EF4-FFF2-40B4-BE49-F238E27FC236}">
              <a16:creationId xmlns="" xmlns:a16="http://schemas.microsoft.com/office/drawing/2014/main" id="{0A15E1D6-F1AD-435A-877C-38C18EC13DB1}"/>
            </a:ext>
          </a:extLst>
        </xdr:cNvPr>
        <xdr:cNvSpPr txBox="1">
          <a:spLocks noChangeArrowheads="1"/>
        </xdr:cNvSpPr>
      </xdr:nvSpPr>
      <xdr:spPr bwMode="auto">
        <a:xfrm>
          <a:off x="314325" y="348615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275</xdr:row>
      <xdr:rowOff>0</xdr:rowOff>
    </xdr:from>
    <xdr:to>
      <xdr:col>0</xdr:col>
      <xdr:colOff>390525</xdr:colOff>
      <xdr:row>278</xdr:row>
      <xdr:rowOff>28573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5C048534-496A-40FF-99B4-1EF99E7579D8}"/>
            </a:ext>
          </a:extLst>
        </xdr:cNvPr>
        <xdr:cNvSpPr txBox="1">
          <a:spLocks noChangeArrowheads="1"/>
        </xdr:cNvSpPr>
      </xdr:nvSpPr>
      <xdr:spPr bwMode="auto">
        <a:xfrm>
          <a:off x="314325" y="714660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280</xdr:row>
      <xdr:rowOff>0</xdr:rowOff>
    </xdr:from>
    <xdr:to>
      <xdr:col>0</xdr:col>
      <xdr:colOff>390525</xdr:colOff>
      <xdr:row>282</xdr:row>
      <xdr:rowOff>9525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CB54B586-385F-4E3A-BF62-D94C83A32F19}"/>
            </a:ext>
          </a:extLst>
        </xdr:cNvPr>
        <xdr:cNvSpPr txBox="1">
          <a:spLocks noChangeArrowheads="1"/>
        </xdr:cNvSpPr>
      </xdr:nvSpPr>
      <xdr:spPr bwMode="auto">
        <a:xfrm>
          <a:off x="314325" y="732663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314325</xdr:colOff>
      <xdr:row>139</xdr:row>
      <xdr:rowOff>0</xdr:rowOff>
    </xdr:from>
    <xdr:ext cx="76200" cy="232682"/>
    <xdr:sp macro="" textlink="">
      <xdr:nvSpPr>
        <xdr:cNvPr id="15" name="Text Box 3">
          <a:extLst>
            <a:ext uri="{FF2B5EF4-FFF2-40B4-BE49-F238E27FC236}">
              <a16:creationId xmlns="" xmlns:a16="http://schemas.microsoft.com/office/drawing/2014/main" id="{8036FB80-B711-4D49-A611-F579B154C422}"/>
            </a:ext>
          </a:extLst>
        </xdr:cNvPr>
        <xdr:cNvSpPr txBox="1">
          <a:spLocks noChangeArrowheads="1"/>
        </xdr:cNvSpPr>
      </xdr:nvSpPr>
      <xdr:spPr bwMode="auto">
        <a:xfrm>
          <a:off x="314325" y="34861500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151</xdr:row>
      <xdr:rowOff>0</xdr:rowOff>
    </xdr:from>
    <xdr:ext cx="76200" cy="204108"/>
    <xdr:sp macro="" textlink="">
      <xdr:nvSpPr>
        <xdr:cNvPr id="16" name="Text Box 3">
          <a:extLst>
            <a:ext uri="{FF2B5EF4-FFF2-40B4-BE49-F238E27FC236}">
              <a16:creationId xmlns="" xmlns:a16="http://schemas.microsoft.com/office/drawing/2014/main" id="{917DEA19-0D36-4348-BD89-F9877CD7317F}"/>
            </a:ext>
          </a:extLst>
        </xdr:cNvPr>
        <xdr:cNvSpPr txBox="1">
          <a:spLocks noChangeArrowheads="1"/>
        </xdr:cNvSpPr>
      </xdr:nvSpPr>
      <xdr:spPr bwMode="auto">
        <a:xfrm>
          <a:off x="314325" y="39262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17" name="Text Box 3">
          <a:extLst>
            <a:ext uri="{FF2B5EF4-FFF2-40B4-BE49-F238E27FC236}">
              <a16:creationId xmlns="" xmlns:a16="http://schemas.microsoft.com/office/drawing/2014/main" id="{1A1B6EEC-1B01-4A60-A022-179D2A092E7F}"/>
            </a:ext>
          </a:extLst>
        </xdr:cNvPr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18" name="Text Box 3">
          <a:extLst>
            <a:ext uri="{FF2B5EF4-FFF2-40B4-BE49-F238E27FC236}">
              <a16:creationId xmlns="" xmlns:a16="http://schemas.microsoft.com/office/drawing/2014/main" id="{4AA7B74A-03BE-418E-910F-88EF42A70FC6}"/>
            </a:ext>
          </a:extLst>
        </xdr:cNvPr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72</xdr:row>
      <xdr:rowOff>0</xdr:rowOff>
    </xdr:from>
    <xdr:ext cx="76200" cy="204108"/>
    <xdr:sp macro="" textlink="">
      <xdr:nvSpPr>
        <xdr:cNvPr id="19" name="Text Box 3">
          <a:extLst>
            <a:ext uri="{FF2B5EF4-FFF2-40B4-BE49-F238E27FC236}">
              <a16:creationId xmlns="" xmlns:a16="http://schemas.microsoft.com/office/drawing/2014/main" id="{463C383B-35F4-40EB-87CD-BBC708E4AEB2}"/>
            </a:ext>
          </a:extLst>
        </xdr:cNvPr>
        <xdr:cNvSpPr txBox="1">
          <a:spLocks noChangeArrowheads="1"/>
        </xdr:cNvSpPr>
      </xdr:nvSpPr>
      <xdr:spPr bwMode="auto">
        <a:xfrm>
          <a:off x="314325" y="16773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70</xdr:row>
      <xdr:rowOff>0</xdr:rowOff>
    </xdr:from>
    <xdr:ext cx="76200" cy="204108"/>
    <xdr:sp macro="" textlink="">
      <xdr:nvSpPr>
        <xdr:cNvPr id="20" name="Text Box 3">
          <a:extLst>
            <a:ext uri="{FF2B5EF4-FFF2-40B4-BE49-F238E27FC236}">
              <a16:creationId xmlns="" xmlns:a16="http://schemas.microsoft.com/office/drawing/2014/main" id="{6898F598-FF6F-4B71-8D3D-0C92B9838679}"/>
            </a:ext>
          </a:extLst>
        </xdr:cNvPr>
        <xdr:cNvSpPr txBox="1">
          <a:spLocks noChangeArrowheads="1"/>
        </xdr:cNvSpPr>
      </xdr:nvSpPr>
      <xdr:spPr bwMode="auto">
        <a:xfrm>
          <a:off x="314325" y="16373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68</xdr:row>
      <xdr:rowOff>0</xdr:rowOff>
    </xdr:from>
    <xdr:ext cx="76200" cy="204108"/>
    <xdr:sp macro="" textlink="">
      <xdr:nvSpPr>
        <xdr:cNvPr id="21" name="Text Box 3">
          <a:extLst>
            <a:ext uri="{FF2B5EF4-FFF2-40B4-BE49-F238E27FC236}">
              <a16:creationId xmlns="" xmlns:a16="http://schemas.microsoft.com/office/drawing/2014/main" id="{823D8361-4154-4F6B-85F9-83066B5C3BE8}"/>
            </a:ext>
          </a:extLst>
        </xdr:cNvPr>
        <xdr:cNvSpPr txBox="1">
          <a:spLocks noChangeArrowheads="1"/>
        </xdr:cNvSpPr>
      </xdr:nvSpPr>
      <xdr:spPr bwMode="auto">
        <a:xfrm>
          <a:off x="314325" y="15973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66</xdr:row>
      <xdr:rowOff>0</xdr:rowOff>
    </xdr:from>
    <xdr:ext cx="76200" cy="204108"/>
    <xdr:sp macro="" textlink="">
      <xdr:nvSpPr>
        <xdr:cNvPr id="22" name="Text Box 3">
          <a:extLst>
            <a:ext uri="{FF2B5EF4-FFF2-40B4-BE49-F238E27FC236}">
              <a16:creationId xmlns="" xmlns:a16="http://schemas.microsoft.com/office/drawing/2014/main" id="{50B8895C-1660-4450-BE5A-D2FC3F798287}"/>
            </a:ext>
          </a:extLst>
        </xdr:cNvPr>
        <xdr:cNvSpPr txBox="1">
          <a:spLocks noChangeArrowheads="1"/>
        </xdr:cNvSpPr>
      </xdr:nvSpPr>
      <xdr:spPr bwMode="auto">
        <a:xfrm>
          <a:off x="314325" y="153733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64</xdr:row>
      <xdr:rowOff>0</xdr:rowOff>
    </xdr:from>
    <xdr:ext cx="76200" cy="204108"/>
    <xdr:sp macro="" textlink="">
      <xdr:nvSpPr>
        <xdr:cNvPr id="23" name="Text Box 3">
          <a:extLst>
            <a:ext uri="{FF2B5EF4-FFF2-40B4-BE49-F238E27FC236}">
              <a16:creationId xmlns="" xmlns:a16="http://schemas.microsoft.com/office/drawing/2014/main" id="{BE7C4CA3-73D3-4620-A4AF-6AC03A3D1E03}"/>
            </a:ext>
          </a:extLst>
        </xdr:cNvPr>
        <xdr:cNvSpPr txBox="1">
          <a:spLocks noChangeArrowheads="1"/>
        </xdr:cNvSpPr>
      </xdr:nvSpPr>
      <xdr:spPr bwMode="auto">
        <a:xfrm>
          <a:off x="314325" y="149733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62</xdr:row>
      <xdr:rowOff>0</xdr:rowOff>
    </xdr:from>
    <xdr:ext cx="76200" cy="204108"/>
    <xdr:sp macro="" textlink="">
      <xdr:nvSpPr>
        <xdr:cNvPr id="24" name="Text Box 3">
          <a:extLst>
            <a:ext uri="{FF2B5EF4-FFF2-40B4-BE49-F238E27FC236}">
              <a16:creationId xmlns="" xmlns:a16="http://schemas.microsoft.com/office/drawing/2014/main" id="{D70CCA7B-126A-41FC-B951-7A7903B815F9}"/>
            </a:ext>
          </a:extLst>
        </xdr:cNvPr>
        <xdr:cNvSpPr txBox="1">
          <a:spLocks noChangeArrowheads="1"/>
        </xdr:cNvSpPr>
      </xdr:nvSpPr>
      <xdr:spPr bwMode="auto">
        <a:xfrm>
          <a:off x="314325" y="14573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60</xdr:row>
      <xdr:rowOff>0</xdr:rowOff>
    </xdr:from>
    <xdr:ext cx="76200" cy="204108"/>
    <xdr:sp macro="" textlink="">
      <xdr:nvSpPr>
        <xdr:cNvPr id="25" name="Text Box 3">
          <a:extLst>
            <a:ext uri="{FF2B5EF4-FFF2-40B4-BE49-F238E27FC236}">
              <a16:creationId xmlns="" xmlns:a16="http://schemas.microsoft.com/office/drawing/2014/main" id="{1F63B779-F5DB-4F7B-A399-61A22A7925DC}"/>
            </a:ext>
          </a:extLst>
        </xdr:cNvPr>
        <xdr:cNvSpPr txBox="1">
          <a:spLocks noChangeArrowheads="1"/>
        </xdr:cNvSpPr>
      </xdr:nvSpPr>
      <xdr:spPr bwMode="auto">
        <a:xfrm>
          <a:off x="314325" y="14173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58</xdr:row>
      <xdr:rowOff>0</xdr:rowOff>
    </xdr:from>
    <xdr:ext cx="76200" cy="204108"/>
    <xdr:sp macro="" textlink="">
      <xdr:nvSpPr>
        <xdr:cNvPr id="26" name="Text Box 3">
          <a:extLst>
            <a:ext uri="{FF2B5EF4-FFF2-40B4-BE49-F238E27FC236}">
              <a16:creationId xmlns="" xmlns:a16="http://schemas.microsoft.com/office/drawing/2014/main" id="{8509B2B2-0CE3-4457-85E4-BD8724CC5401}"/>
            </a:ext>
          </a:extLst>
        </xdr:cNvPr>
        <xdr:cNvSpPr txBox="1">
          <a:spLocks noChangeArrowheads="1"/>
        </xdr:cNvSpPr>
      </xdr:nvSpPr>
      <xdr:spPr bwMode="auto">
        <a:xfrm>
          <a:off x="314325" y="13773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56</xdr:row>
      <xdr:rowOff>0</xdr:rowOff>
    </xdr:from>
    <xdr:ext cx="76200" cy="204108"/>
    <xdr:sp macro="" textlink="">
      <xdr:nvSpPr>
        <xdr:cNvPr id="27" name="Text Box 3">
          <a:extLst>
            <a:ext uri="{FF2B5EF4-FFF2-40B4-BE49-F238E27FC236}">
              <a16:creationId xmlns="" xmlns:a16="http://schemas.microsoft.com/office/drawing/2014/main" id="{00B2B5C2-FF14-420A-BA92-CF57A1C71C0F}"/>
            </a:ext>
          </a:extLst>
        </xdr:cNvPr>
        <xdr:cNvSpPr txBox="1">
          <a:spLocks noChangeArrowheads="1"/>
        </xdr:cNvSpPr>
      </xdr:nvSpPr>
      <xdr:spPr bwMode="auto">
        <a:xfrm>
          <a:off x="314325" y="131730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54</xdr:row>
      <xdr:rowOff>0</xdr:rowOff>
    </xdr:from>
    <xdr:ext cx="76200" cy="204108"/>
    <xdr:sp macro="" textlink="">
      <xdr:nvSpPr>
        <xdr:cNvPr id="28" name="Text Box 3">
          <a:extLst>
            <a:ext uri="{FF2B5EF4-FFF2-40B4-BE49-F238E27FC236}">
              <a16:creationId xmlns="" xmlns:a16="http://schemas.microsoft.com/office/drawing/2014/main" id="{D4E61BB9-662F-4FA5-A290-186D37AA25B7}"/>
            </a:ext>
          </a:extLst>
        </xdr:cNvPr>
        <xdr:cNvSpPr txBox="1">
          <a:spLocks noChangeArrowheads="1"/>
        </xdr:cNvSpPr>
      </xdr:nvSpPr>
      <xdr:spPr bwMode="auto">
        <a:xfrm>
          <a:off x="314325" y="12573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52</xdr:row>
      <xdr:rowOff>0</xdr:rowOff>
    </xdr:from>
    <xdr:ext cx="76200" cy="204108"/>
    <xdr:sp macro="" textlink="">
      <xdr:nvSpPr>
        <xdr:cNvPr id="29" name="Text Box 3">
          <a:extLst>
            <a:ext uri="{FF2B5EF4-FFF2-40B4-BE49-F238E27FC236}">
              <a16:creationId xmlns="" xmlns:a16="http://schemas.microsoft.com/office/drawing/2014/main" id="{0EB3782F-DE5F-46E5-895D-701E93EEA54E}"/>
            </a:ext>
          </a:extLst>
        </xdr:cNvPr>
        <xdr:cNvSpPr txBox="1">
          <a:spLocks noChangeArrowheads="1"/>
        </xdr:cNvSpPr>
      </xdr:nvSpPr>
      <xdr:spPr bwMode="auto">
        <a:xfrm>
          <a:off x="314325" y="11972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50</xdr:row>
      <xdr:rowOff>0</xdr:rowOff>
    </xdr:from>
    <xdr:ext cx="76200" cy="204108"/>
    <xdr:sp macro="" textlink="">
      <xdr:nvSpPr>
        <xdr:cNvPr id="30" name="Text Box 3">
          <a:extLst>
            <a:ext uri="{FF2B5EF4-FFF2-40B4-BE49-F238E27FC236}">
              <a16:creationId xmlns="" xmlns:a16="http://schemas.microsoft.com/office/drawing/2014/main" id="{182A3E6F-827D-405B-984B-F23D25597C18}"/>
            </a:ext>
          </a:extLst>
        </xdr:cNvPr>
        <xdr:cNvSpPr txBox="1">
          <a:spLocks noChangeArrowheads="1"/>
        </xdr:cNvSpPr>
      </xdr:nvSpPr>
      <xdr:spPr bwMode="auto">
        <a:xfrm>
          <a:off x="314325" y="115728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31" name="Text Box 3">
          <a:extLst>
            <a:ext uri="{FF2B5EF4-FFF2-40B4-BE49-F238E27FC236}">
              <a16:creationId xmlns="" xmlns:a16="http://schemas.microsoft.com/office/drawing/2014/main" id="{50D8056C-F252-492F-92AC-859D6636BB2E}"/>
            </a:ext>
          </a:extLst>
        </xdr:cNvPr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32" name="Text Box 3">
          <a:extLst>
            <a:ext uri="{FF2B5EF4-FFF2-40B4-BE49-F238E27FC236}">
              <a16:creationId xmlns="" xmlns:a16="http://schemas.microsoft.com/office/drawing/2014/main" id="{7AC7FCE5-EB86-47A3-9C80-15853E9F1578}"/>
            </a:ext>
          </a:extLst>
        </xdr:cNvPr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40</xdr:row>
      <xdr:rowOff>0</xdr:rowOff>
    </xdr:from>
    <xdr:ext cx="76200" cy="204108"/>
    <xdr:sp macro="" textlink="">
      <xdr:nvSpPr>
        <xdr:cNvPr id="33" name="Text Box 3">
          <a:extLst>
            <a:ext uri="{FF2B5EF4-FFF2-40B4-BE49-F238E27FC236}">
              <a16:creationId xmlns="" xmlns:a16="http://schemas.microsoft.com/office/drawing/2014/main" id="{1F3CC7AE-38F0-4FF0-9C2D-0AC929BD7B37}"/>
            </a:ext>
          </a:extLst>
        </xdr:cNvPr>
        <xdr:cNvSpPr txBox="1">
          <a:spLocks noChangeArrowheads="1"/>
        </xdr:cNvSpPr>
      </xdr:nvSpPr>
      <xdr:spPr bwMode="auto">
        <a:xfrm>
          <a:off x="314325" y="94773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38</xdr:row>
      <xdr:rowOff>0</xdr:rowOff>
    </xdr:from>
    <xdr:ext cx="76200" cy="204108"/>
    <xdr:sp macro="" textlink="">
      <xdr:nvSpPr>
        <xdr:cNvPr id="34" name="Text Box 3">
          <a:extLst>
            <a:ext uri="{FF2B5EF4-FFF2-40B4-BE49-F238E27FC236}">
              <a16:creationId xmlns="" xmlns:a16="http://schemas.microsoft.com/office/drawing/2014/main" id="{F878BD2B-5344-486A-940D-C08D1A0A17E6}"/>
            </a:ext>
          </a:extLst>
        </xdr:cNvPr>
        <xdr:cNvSpPr txBox="1">
          <a:spLocks noChangeArrowheads="1"/>
        </xdr:cNvSpPr>
      </xdr:nvSpPr>
      <xdr:spPr bwMode="auto">
        <a:xfrm>
          <a:off x="314325" y="90773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36</xdr:row>
      <xdr:rowOff>0</xdr:rowOff>
    </xdr:from>
    <xdr:ext cx="76200" cy="204108"/>
    <xdr:sp macro="" textlink="">
      <xdr:nvSpPr>
        <xdr:cNvPr id="35" name="Text Box 3">
          <a:extLst>
            <a:ext uri="{FF2B5EF4-FFF2-40B4-BE49-F238E27FC236}">
              <a16:creationId xmlns="" xmlns:a16="http://schemas.microsoft.com/office/drawing/2014/main" id="{3309C104-2FBD-40B6-A606-E02AF54E1F5C}"/>
            </a:ext>
          </a:extLst>
        </xdr:cNvPr>
        <xdr:cNvSpPr txBox="1">
          <a:spLocks noChangeArrowheads="1"/>
        </xdr:cNvSpPr>
      </xdr:nvSpPr>
      <xdr:spPr bwMode="auto">
        <a:xfrm>
          <a:off x="314325" y="86772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34</xdr:row>
      <xdr:rowOff>0</xdr:rowOff>
    </xdr:from>
    <xdr:ext cx="76200" cy="204108"/>
    <xdr:sp macro="" textlink="">
      <xdr:nvSpPr>
        <xdr:cNvPr id="36" name="Text Box 3">
          <a:extLst>
            <a:ext uri="{FF2B5EF4-FFF2-40B4-BE49-F238E27FC236}">
              <a16:creationId xmlns="" xmlns:a16="http://schemas.microsoft.com/office/drawing/2014/main" id="{3BEF0997-7FF1-4251-B8D7-3A000AD0FC58}"/>
            </a:ext>
          </a:extLst>
        </xdr:cNvPr>
        <xdr:cNvSpPr txBox="1">
          <a:spLocks noChangeArrowheads="1"/>
        </xdr:cNvSpPr>
      </xdr:nvSpPr>
      <xdr:spPr bwMode="auto">
        <a:xfrm>
          <a:off x="314325" y="8077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32</xdr:row>
      <xdr:rowOff>0</xdr:rowOff>
    </xdr:from>
    <xdr:ext cx="76200" cy="204108"/>
    <xdr:sp macro="" textlink="">
      <xdr:nvSpPr>
        <xdr:cNvPr id="37" name="Text Box 3">
          <a:extLst>
            <a:ext uri="{FF2B5EF4-FFF2-40B4-BE49-F238E27FC236}">
              <a16:creationId xmlns="" xmlns:a16="http://schemas.microsoft.com/office/drawing/2014/main" id="{3514D72D-FF73-4CB2-B4E9-589A0F9A33A4}"/>
            </a:ext>
          </a:extLst>
        </xdr:cNvPr>
        <xdr:cNvSpPr txBox="1">
          <a:spLocks noChangeArrowheads="1"/>
        </xdr:cNvSpPr>
      </xdr:nvSpPr>
      <xdr:spPr bwMode="auto">
        <a:xfrm>
          <a:off x="314325" y="7677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30</xdr:row>
      <xdr:rowOff>0</xdr:rowOff>
    </xdr:from>
    <xdr:ext cx="76200" cy="204108"/>
    <xdr:sp macro="" textlink="">
      <xdr:nvSpPr>
        <xdr:cNvPr id="38" name="Text Box 3">
          <a:extLst>
            <a:ext uri="{FF2B5EF4-FFF2-40B4-BE49-F238E27FC236}">
              <a16:creationId xmlns="" xmlns:a16="http://schemas.microsoft.com/office/drawing/2014/main" id="{DDC23390-4720-43E3-AEDC-6E515FBB11B5}"/>
            </a:ext>
          </a:extLst>
        </xdr:cNvPr>
        <xdr:cNvSpPr txBox="1">
          <a:spLocks noChangeArrowheads="1"/>
        </xdr:cNvSpPr>
      </xdr:nvSpPr>
      <xdr:spPr bwMode="auto">
        <a:xfrm>
          <a:off x="314325" y="72771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39" name="Text Box 3">
          <a:extLst>
            <a:ext uri="{FF2B5EF4-FFF2-40B4-BE49-F238E27FC236}">
              <a16:creationId xmlns="" xmlns:a16="http://schemas.microsoft.com/office/drawing/2014/main" id="{CAAFC85D-B9B9-407C-8CB3-C2AA8A7A7666}"/>
            </a:ext>
          </a:extLst>
        </xdr:cNvPr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40" name="Text Box 3">
          <a:extLst>
            <a:ext uri="{FF2B5EF4-FFF2-40B4-BE49-F238E27FC236}">
              <a16:creationId xmlns="" xmlns:a16="http://schemas.microsoft.com/office/drawing/2014/main" id="{B4061132-A31B-4F5D-AFFA-1FE2DBA48B63}"/>
            </a:ext>
          </a:extLst>
        </xdr:cNvPr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41" name="Text Box 3">
          <a:extLst>
            <a:ext uri="{FF2B5EF4-FFF2-40B4-BE49-F238E27FC236}">
              <a16:creationId xmlns="" xmlns:a16="http://schemas.microsoft.com/office/drawing/2014/main" id="{55A9502E-584E-4785-BC70-BDFB65D53CF1}"/>
            </a:ext>
          </a:extLst>
        </xdr:cNvPr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42" name="Text Box 3">
          <a:extLst>
            <a:ext uri="{FF2B5EF4-FFF2-40B4-BE49-F238E27FC236}">
              <a16:creationId xmlns="" xmlns:a16="http://schemas.microsoft.com/office/drawing/2014/main" id="{D0BC1488-600B-4574-AF3F-E28732CD397B}"/>
            </a:ext>
          </a:extLst>
        </xdr:cNvPr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43" name="Text Box 3">
          <a:extLst>
            <a:ext uri="{FF2B5EF4-FFF2-40B4-BE49-F238E27FC236}">
              <a16:creationId xmlns="" xmlns:a16="http://schemas.microsoft.com/office/drawing/2014/main" id="{10F8BA68-DFE3-43A8-9900-6B17780C9D92}"/>
            </a:ext>
          </a:extLst>
        </xdr:cNvPr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44" name="Text Box 3">
          <a:extLst>
            <a:ext uri="{FF2B5EF4-FFF2-40B4-BE49-F238E27FC236}">
              <a16:creationId xmlns="" xmlns:a16="http://schemas.microsoft.com/office/drawing/2014/main" id="{05135F4F-8BD1-40AA-A1E5-74A7E0889D3A}"/>
            </a:ext>
          </a:extLst>
        </xdr:cNvPr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45" name="Text Box 3">
          <a:extLst>
            <a:ext uri="{FF2B5EF4-FFF2-40B4-BE49-F238E27FC236}">
              <a16:creationId xmlns="" xmlns:a16="http://schemas.microsoft.com/office/drawing/2014/main" id="{7C62D1F4-CAC2-4735-A555-4557DC934D88}"/>
            </a:ext>
          </a:extLst>
        </xdr:cNvPr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46" name="Text Box 3">
          <a:extLst>
            <a:ext uri="{FF2B5EF4-FFF2-40B4-BE49-F238E27FC236}">
              <a16:creationId xmlns="" xmlns:a16="http://schemas.microsoft.com/office/drawing/2014/main" id="{6E57D4A7-AB51-4324-BA52-BBBD2DDFF6DB}"/>
            </a:ext>
          </a:extLst>
        </xdr:cNvPr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47" name="Text Box 3">
          <a:extLst>
            <a:ext uri="{FF2B5EF4-FFF2-40B4-BE49-F238E27FC236}">
              <a16:creationId xmlns="" xmlns:a16="http://schemas.microsoft.com/office/drawing/2014/main" id="{F8DD613D-65E3-414A-BA43-DA0AE9F8EE12}"/>
            </a:ext>
          </a:extLst>
        </xdr:cNvPr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48" name="Text Box 3">
          <a:extLst>
            <a:ext uri="{FF2B5EF4-FFF2-40B4-BE49-F238E27FC236}">
              <a16:creationId xmlns="" xmlns:a16="http://schemas.microsoft.com/office/drawing/2014/main" id="{BBD1FF9A-BB59-4C2A-AF38-B02B22CC9164}"/>
            </a:ext>
          </a:extLst>
        </xdr:cNvPr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18</xdr:row>
      <xdr:rowOff>0</xdr:rowOff>
    </xdr:from>
    <xdr:ext cx="76200" cy="204108"/>
    <xdr:sp macro="" textlink="">
      <xdr:nvSpPr>
        <xdr:cNvPr id="49" name="Text Box 3">
          <a:extLst>
            <a:ext uri="{FF2B5EF4-FFF2-40B4-BE49-F238E27FC236}">
              <a16:creationId xmlns="" xmlns:a16="http://schemas.microsoft.com/office/drawing/2014/main" id="{F3D60EE7-F582-4B5C-BA17-FE06F76A4D9D}"/>
            </a:ext>
          </a:extLst>
        </xdr:cNvPr>
        <xdr:cNvSpPr txBox="1">
          <a:spLocks noChangeArrowheads="1"/>
        </xdr:cNvSpPr>
      </xdr:nvSpPr>
      <xdr:spPr bwMode="auto">
        <a:xfrm>
          <a:off x="314325" y="42767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146</xdr:row>
      <xdr:rowOff>108858</xdr:rowOff>
    </xdr:from>
    <xdr:ext cx="76200" cy="204108"/>
    <xdr:sp macro="" textlink="">
      <xdr:nvSpPr>
        <xdr:cNvPr id="50" name="Text Box 3">
          <a:extLst>
            <a:ext uri="{FF2B5EF4-FFF2-40B4-BE49-F238E27FC236}">
              <a16:creationId xmlns="" xmlns:a16="http://schemas.microsoft.com/office/drawing/2014/main" id="{7EB283DC-45D1-433F-896B-FFC7212A0CB0}"/>
            </a:ext>
          </a:extLst>
        </xdr:cNvPr>
        <xdr:cNvSpPr txBox="1">
          <a:spLocks noChangeArrowheads="1"/>
        </xdr:cNvSpPr>
      </xdr:nvSpPr>
      <xdr:spPr bwMode="auto">
        <a:xfrm>
          <a:off x="5395231" y="37370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51" name="Text Box 3">
          <a:extLst>
            <a:ext uri="{FF2B5EF4-FFF2-40B4-BE49-F238E27FC236}">
              <a16:creationId xmlns="" xmlns:a16="http://schemas.microsoft.com/office/drawing/2014/main" id="{FA248EA9-C4DF-4E43-A7FA-6FFE17681B7B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52" name="Text Box 3">
          <a:extLst>
            <a:ext uri="{FF2B5EF4-FFF2-40B4-BE49-F238E27FC236}">
              <a16:creationId xmlns="" xmlns:a16="http://schemas.microsoft.com/office/drawing/2014/main" id="{53757149-AA2F-4F84-AEF4-DA745F8F612C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53" name="Text Box 3">
          <a:extLst>
            <a:ext uri="{FF2B5EF4-FFF2-40B4-BE49-F238E27FC236}">
              <a16:creationId xmlns="" xmlns:a16="http://schemas.microsoft.com/office/drawing/2014/main" id="{406F4FD0-DD7F-44C9-983C-FAD97EBB55B6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54" name="Text Box 3">
          <a:extLst>
            <a:ext uri="{FF2B5EF4-FFF2-40B4-BE49-F238E27FC236}">
              <a16:creationId xmlns="" xmlns:a16="http://schemas.microsoft.com/office/drawing/2014/main" id="{9E207792-9474-4C7A-821C-901354D55722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55" name="Text Box 3">
          <a:extLst>
            <a:ext uri="{FF2B5EF4-FFF2-40B4-BE49-F238E27FC236}">
              <a16:creationId xmlns="" xmlns:a16="http://schemas.microsoft.com/office/drawing/2014/main" id="{B0E5DC2B-BBBA-4DB7-97CD-03A84FB91E2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56" name="Text Box 3">
          <a:extLst>
            <a:ext uri="{FF2B5EF4-FFF2-40B4-BE49-F238E27FC236}">
              <a16:creationId xmlns="" xmlns:a16="http://schemas.microsoft.com/office/drawing/2014/main" id="{C31A8FC6-41C4-4445-BA3B-084DF61DBC06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57" name="Text Box 3">
          <a:extLst>
            <a:ext uri="{FF2B5EF4-FFF2-40B4-BE49-F238E27FC236}">
              <a16:creationId xmlns="" xmlns:a16="http://schemas.microsoft.com/office/drawing/2014/main" id="{F731F955-53E1-472F-B15B-90568F37E80D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58" name="Text Box 3">
          <a:extLst>
            <a:ext uri="{FF2B5EF4-FFF2-40B4-BE49-F238E27FC236}">
              <a16:creationId xmlns="" xmlns:a16="http://schemas.microsoft.com/office/drawing/2014/main" id="{82BB1460-1B2F-4B78-8C0B-6911A4FCC32D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59" name="Text Box 3">
          <a:extLst>
            <a:ext uri="{FF2B5EF4-FFF2-40B4-BE49-F238E27FC236}">
              <a16:creationId xmlns="" xmlns:a16="http://schemas.microsoft.com/office/drawing/2014/main" id="{116D7E3A-9D9B-4657-A21B-61162DB5D399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60" name="Text Box 3">
          <a:extLst>
            <a:ext uri="{FF2B5EF4-FFF2-40B4-BE49-F238E27FC236}">
              <a16:creationId xmlns="" xmlns:a16="http://schemas.microsoft.com/office/drawing/2014/main" id="{1F3DDA6A-6713-4394-9E05-5EADF3775427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61" name="Text Box 3">
          <a:extLst>
            <a:ext uri="{FF2B5EF4-FFF2-40B4-BE49-F238E27FC236}">
              <a16:creationId xmlns="" xmlns:a16="http://schemas.microsoft.com/office/drawing/2014/main" id="{04E01AB5-1AD9-4D33-8102-E8A6025AA84A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62" name="Text Box 3">
          <a:extLst>
            <a:ext uri="{FF2B5EF4-FFF2-40B4-BE49-F238E27FC236}">
              <a16:creationId xmlns="" xmlns:a16="http://schemas.microsoft.com/office/drawing/2014/main" id="{3FF76841-D7C5-4B7F-B5FF-38AED7848733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63" name="Text Box 3">
          <a:extLst>
            <a:ext uri="{FF2B5EF4-FFF2-40B4-BE49-F238E27FC236}">
              <a16:creationId xmlns="" xmlns:a16="http://schemas.microsoft.com/office/drawing/2014/main" id="{1E4EE2AE-46F5-4728-ACF9-168003F98B4C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64" name="Text Box 3">
          <a:extLst>
            <a:ext uri="{FF2B5EF4-FFF2-40B4-BE49-F238E27FC236}">
              <a16:creationId xmlns="" xmlns:a16="http://schemas.microsoft.com/office/drawing/2014/main" id="{A6ECB0D2-10A6-4C76-9A0B-3B64F0BA5508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65" name="Text Box 3">
          <a:extLst>
            <a:ext uri="{FF2B5EF4-FFF2-40B4-BE49-F238E27FC236}">
              <a16:creationId xmlns="" xmlns:a16="http://schemas.microsoft.com/office/drawing/2014/main" id="{96931C75-341F-4167-9032-096DA0390F62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66" name="Text Box 3">
          <a:extLst>
            <a:ext uri="{FF2B5EF4-FFF2-40B4-BE49-F238E27FC236}">
              <a16:creationId xmlns="" xmlns:a16="http://schemas.microsoft.com/office/drawing/2014/main" id="{5A8934FC-3B18-4FA3-A045-899E3626C607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67" name="Text Box 3">
          <a:extLst>
            <a:ext uri="{FF2B5EF4-FFF2-40B4-BE49-F238E27FC236}">
              <a16:creationId xmlns="" xmlns:a16="http://schemas.microsoft.com/office/drawing/2014/main" id="{EE919E5D-8BD0-4FB3-ADF9-22CC7690EED9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68" name="Text Box 3">
          <a:extLst>
            <a:ext uri="{FF2B5EF4-FFF2-40B4-BE49-F238E27FC236}">
              <a16:creationId xmlns="" xmlns:a16="http://schemas.microsoft.com/office/drawing/2014/main" id="{5ABFC669-C291-492F-ABCE-FC53839B5902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69" name="Text Box 3">
          <a:extLst>
            <a:ext uri="{FF2B5EF4-FFF2-40B4-BE49-F238E27FC236}">
              <a16:creationId xmlns="" xmlns:a16="http://schemas.microsoft.com/office/drawing/2014/main" id="{D6895D00-5DD3-43B9-A230-789A79F39C0D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70" name="Text Box 3">
          <a:extLst>
            <a:ext uri="{FF2B5EF4-FFF2-40B4-BE49-F238E27FC236}">
              <a16:creationId xmlns="" xmlns:a16="http://schemas.microsoft.com/office/drawing/2014/main" id="{E650E83D-81D9-49B2-817D-47DA8832E0CE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71" name="Text Box 3">
          <a:extLst>
            <a:ext uri="{FF2B5EF4-FFF2-40B4-BE49-F238E27FC236}">
              <a16:creationId xmlns="" xmlns:a16="http://schemas.microsoft.com/office/drawing/2014/main" id="{8988B384-79D4-488B-98B4-AAC8580C6675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72" name="Text Box 3">
          <a:extLst>
            <a:ext uri="{FF2B5EF4-FFF2-40B4-BE49-F238E27FC236}">
              <a16:creationId xmlns="" xmlns:a16="http://schemas.microsoft.com/office/drawing/2014/main" id="{5B32EE7A-CD84-4C02-933C-18AD93735741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73" name="Text Box 3">
          <a:extLst>
            <a:ext uri="{FF2B5EF4-FFF2-40B4-BE49-F238E27FC236}">
              <a16:creationId xmlns="" xmlns:a16="http://schemas.microsoft.com/office/drawing/2014/main" id="{3C3EDF46-753F-4FA8-97AB-32414E7B2E92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74" name="Text Box 3">
          <a:extLst>
            <a:ext uri="{FF2B5EF4-FFF2-40B4-BE49-F238E27FC236}">
              <a16:creationId xmlns="" xmlns:a16="http://schemas.microsoft.com/office/drawing/2014/main" id="{E15CD94E-1E0B-41F5-92D7-5FB2607A2952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75" name="Text Box 3">
          <a:extLst>
            <a:ext uri="{FF2B5EF4-FFF2-40B4-BE49-F238E27FC236}">
              <a16:creationId xmlns="" xmlns:a16="http://schemas.microsoft.com/office/drawing/2014/main" id="{F81B5AF8-7051-42AB-B0B5-4D075915904D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76" name="Text Box 3">
          <a:extLst>
            <a:ext uri="{FF2B5EF4-FFF2-40B4-BE49-F238E27FC236}">
              <a16:creationId xmlns="" xmlns:a16="http://schemas.microsoft.com/office/drawing/2014/main" id="{B2503FAA-F6ED-4364-81CA-7CE1B1F7577A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77" name="Text Box 3">
          <a:extLst>
            <a:ext uri="{FF2B5EF4-FFF2-40B4-BE49-F238E27FC236}">
              <a16:creationId xmlns="" xmlns:a16="http://schemas.microsoft.com/office/drawing/2014/main" id="{41264135-1389-4C18-BD6B-47E5EAEB577D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78" name="Text Box 3">
          <a:extLst>
            <a:ext uri="{FF2B5EF4-FFF2-40B4-BE49-F238E27FC236}">
              <a16:creationId xmlns="" xmlns:a16="http://schemas.microsoft.com/office/drawing/2014/main" id="{64C91434-4663-49E8-B6E2-7075F43B9129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79" name="Text Box 3">
          <a:extLst>
            <a:ext uri="{FF2B5EF4-FFF2-40B4-BE49-F238E27FC236}">
              <a16:creationId xmlns="" xmlns:a16="http://schemas.microsoft.com/office/drawing/2014/main" id="{EF03E708-57AF-4C5A-B7C2-4627315D0E35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80" name="Text Box 3">
          <a:extLst>
            <a:ext uri="{FF2B5EF4-FFF2-40B4-BE49-F238E27FC236}">
              <a16:creationId xmlns="" xmlns:a16="http://schemas.microsoft.com/office/drawing/2014/main" id="{A67519E9-AD8E-4667-9FF0-CEEE7B07A64F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81" name="Text Box 3">
          <a:extLst>
            <a:ext uri="{FF2B5EF4-FFF2-40B4-BE49-F238E27FC236}">
              <a16:creationId xmlns="" xmlns:a16="http://schemas.microsoft.com/office/drawing/2014/main" id="{E2CD7C75-A0ED-4123-BE9C-9664C10F1AD3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82" name="Text Box 3">
          <a:extLst>
            <a:ext uri="{FF2B5EF4-FFF2-40B4-BE49-F238E27FC236}">
              <a16:creationId xmlns="" xmlns:a16="http://schemas.microsoft.com/office/drawing/2014/main" id="{C3148A30-3242-4D6E-A68E-34B1C173AD3F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83" name="Text Box 3">
          <a:extLst>
            <a:ext uri="{FF2B5EF4-FFF2-40B4-BE49-F238E27FC236}">
              <a16:creationId xmlns="" xmlns:a16="http://schemas.microsoft.com/office/drawing/2014/main" id="{5FF5E857-14D0-49FE-8BC7-3F074DC60AB0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84" name="Text Box 3">
          <a:extLst>
            <a:ext uri="{FF2B5EF4-FFF2-40B4-BE49-F238E27FC236}">
              <a16:creationId xmlns="" xmlns:a16="http://schemas.microsoft.com/office/drawing/2014/main" id="{21B77486-56D7-4CCB-B0DD-2FDE76BEBC6C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85" name="Text Box 3">
          <a:extLst>
            <a:ext uri="{FF2B5EF4-FFF2-40B4-BE49-F238E27FC236}">
              <a16:creationId xmlns="" xmlns:a16="http://schemas.microsoft.com/office/drawing/2014/main" id="{ADC8D637-1BBF-4E96-92CA-6FEEF03F06F8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86" name="Text Box 3">
          <a:extLst>
            <a:ext uri="{FF2B5EF4-FFF2-40B4-BE49-F238E27FC236}">
              <a16:creationId xmlns="" xmlns:a16="http://schemas.microsoft.com/office/drawing/2014/main" id="{93D59F6E-0BD6-4FFA-8619-15F1FC9C3058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87" name="Text Box 3">
          <a:extLst>
            <a:ext uri="{FF2B5EF4-FFF2-40B4-BE49-F238E27FC236}">
              <a16:creationId xmlns="" xmlns:a16="http://schemas.microsoft.com/office/drawing/2014/main" id="{258773B1-4815-4C7C-ACF0-54C0AFF3DBDF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88" name="Text Box 3">
          <a:extLst>
            <a:ext uri="{FF2B5EF4-FFF2-40B4-BE49-F238E27FC236}">
              <a16:creationId xmlns="" xmlns:a16="http://schemas.microsoft.com/office/drawing/2014/main" id="{9C52C16C-C897-4CF6-ADB0-BA7C75EB3A48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89" name="Text Box 3">
          <a:extLst>
            <a:ext uri="{FF2B5EF4-FFF2-40B4-BE49-F238E27FC236}">
              <a16:creationId xmlns="" xmlns:a16="http://schemas.microsoft.com/office/drawing/2014/main" id="{DEB396AB-B310-4A04-9428-404BC0E960C2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90" name="Text Box 3">
          <a:extLst>
            <a:ext uri="{FF2B5EF4-FFF2-40B4-BE49-F238E27FC236}">
              <a16:creationId xmlns="" xmlns:a16="http://schemas.microsoft.com/office/drawing/2014/main" id="{0D9A4AF5-37FF-4D9C-9878-96F929C50E79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91" name="Text Box 3">
          <a:extLst>
            <a:ext uri="{FF2B5EF4-FFF2-40B4-BE49-F238E27FC236}">
              <a16:creationId xmlns="" xmlns:a16="http://schemas.microsoft.com/office/drawing/2014/main" id="{CD9413A8-FDCE-4E5D-BF60-67C736D7349A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92" name="Text Box 3">
          <a:extLst>
            <a:ext uri="{FF2B5EF4-FFF2-40B4-BE49-F238E27FC236}">
              <a16:creationId xmlns="" xmlns:a16="http://schemas.microsoft.com/office/drawing/2014/main" id="{799434A1-5A63-40A1-B10E-A43349B6E3D6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93" name="Text Box 3">
          <a:extLst>
            <a:ext uri="{FF2B5EF4-FFF2-40B4-BE49-F238E27FC236}">
              <a16:creationId xmlns="" xmlns:a16="http://schemas.microsoft.com/office/drawing/2014/main" id="{621DFBBC-682D-467C-9259-DBC10B76B0A6}"/>
            </a:ext>
          </a:extLst>
        </xdr:cNvPr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94" name="Text Box 3">
          <a:extLst>
            <a:ext uri="{FF2B5EF4-FFF2-40B4-BE49-F238E27FC236}">
              <a16:creationId xmlns="" xmlns:a16="http://schemas.microsoft.com/office/drawing/2014/main" id="{C25D0871-C789-45B8-B617-16F4722FDA47}"/>
            </a:ext>
          </a:extLst>
        </xdr:cNvPr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95" name="Text Box 3">
          <a:extLst>
            <a:ext uri="{FF2B5EF4-FFF2-40B4-BE49-F238E27FC236}">
              <a16:creationId xmlns="" xmlns:a16="http://schemas.microsoft.com/office/drawing/2014/main" id="{44FD8ADC-A433-48CD-BC46-2FABB83AA744}"/>
            </a:ext>
          </a:extLst>
        </xdr:cNvPr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96" name="Text Box 3">
          <a:extLst>
            <a:ext uri="{FF2B5EF4-FFF2-40B4-BE49-F238E27FC236}">
              <a16:creationId xmlns="" xmlns:a16="http://schemas.microsoft.com/office/drawing/2014/main" id="{5E0E4FDB-8F87-4F79-893D-2CA6FC313B98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97" name="Text Box 3">
          <a:extLst>
            <a:ext uri="{FF2B5EF4-FFF2-40B4-BE49-F238E27FC236}">
              <a16:creationId xmlns="" xmlns:a16="http://schemas.microsoft.com/office/drawing/2014/main" id="{D8FFB0CC-E2B1-451C-8027-8AF453499961}"/>
            </a:ext>
          </a:extLst>
        </xdr:cNvPr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98" name="Text Box 3">
          <a:extLst>
            <a:ext uri="{FF2B5EF4-FFF2-40B4-BE49-F238E27FC236}">
              <a16:creationId xmlns="" xmlns:a16="http://schemas.microsoft.com/office/drawing/2014/main" id="{3D3B96A2-6224-4D33-804D-06F1EB35A640}"/>
            </a:ext>
          </a:extLst>
        </xdr:cNvPr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99" name="Text Box 3">
          <a:extLst>
            <a:ext uri="{FF2B5EF4-FFF2-40B4-BE49-F238E27FC236}">
              <a16:creationId xmlns="" xmlns:a16="http://schemas.microsoft.com/office/drawing/2014/main" id="{A6A234D0-E011-420B-91D6-83F1ABD68B00}"/>
            </a:ext>
          </a:extLst>
        </xdr:cNvPr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226</xdr:row>
      <xdr:rowOff>108858</xdr:rowOff>
    </xdr:from>
    <xdr:ext cx="76200" cy="204108"/>
    <xdr:sp macro="" textlink="">
      <xdr:nvSpPr>
        <xdr:cNvPr id="100" name="Text Box 3">
          <a:extLst>
            <a:ext uri="{FF2B5EF4-FFF2-40B4-BE49-F238E27FC236}">
              <a16:creationId xmlns="" xmlns:a16="http://schemas.microsoft.com/office/drawing/2014/main" id="{1DE5FD94-975E-47B7-B158-3A9239E56CD3}"/>
            </a:ext>
          </a:extLst>
        </xdr:cNvPr>
        <xdr:cNvSpPr txBox="1">
          <a:spLocks noChangeArrowheads="1"/>
        </xdr:cNvSpPr>
      </xdr:nvSpPr>
      <xdr:spPr bwMode="auto">
        <a:xfrm>
          <a:off x="53952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01" name="Text Box 3">
          <a:extLst>
            <a:ext uri="{FF2B5EF4-FFF2-40B4-BE49-F238E27FC236}">
              <a16:creationId xmlns="" xmlns:a16="http://schemas.microsoft.com/office/drawing/2014/main" id="{56F74F06-F61A-46C7-9220-93108142525D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02" name="Text Box 3">
          <a:extLst>
            <a:ext uri="{FF2B5EF4-FFF2-40B4-BE49-F238E27FC236}">
              <a16:creationId xmlns="" xmlns:a16="http://schemas.microsoft.com/office/drawing/2014/main" id="{8852E74D-FEC9-4E2C-B357-B78E9DE942DC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03" name="Text Box 3">
          <a:extLst>
            <a:ext uri="{FF2B5EF4-FFF2-40B4-BE49-F238E27FC236}">
              <a16:creationId xmlns="" xmlns:a16="http://schemas.microsoft.com/office/drawing/2014/main" id="{681DE87E-F831-49F2-A09E-90C4AFDF38A3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04" name="Text Box 3">
          <a:extLst>
            <a:ext uri="{FF2B5EF4-FFF2-40B4-BE49-F238E27FC236}">
              <a16:creationId xmlns="" xmlns:a16="http://schemas.microsoft.com/office/drawing/2014/main" id="{5EA51505-A54A-4855-B221-A3C1F6193D3A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05" name="Text Box 3">
          <a:extLst>
            <a:ext uri="{FF2B5EF4-FFF2-40B4-BE49-F238E27FC236}">
              <a16:creationId xmlns="" xmlns:a16="http://schemas.microsoft.com/office/drawing/2014/main" id="{8C82C6AC-374A-41AE-8973-08EDDC85A3A5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06" name="Text Box 3">
          <a:extLst>
            <a:ext uri="{FF2B5EF4-FFF2-40B4-BE49-F238E27FC236}">
              <a16:creationId xmlns="" xmlns:a16="http://schemas.microsoft.com/office/drawing/2014/main" id="{902B6DA9-B969-4FB2-8A95-F2443B230BAD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07" name="Text Box 3">
          <a:extLst>
            <a:ext uri="{FF2B5EF4-FFF2-40B4-BE49-F238E27FC236}">
              <a16:creationId xmlns="" xmlns:a16="http://schemas.microsoft.com/office/drawing/2014/main" id="{E134D7ED-86B4-434F-ABA5-93C4DC9A08BD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08" name="Text Box 3">
          <a:extLst>
            <a:ext uri="{FF2B5EF4-FFF2-40B4-BE49-F238E27FC236}">
              <a16:creationId xmlns="" xmlns:a16="http://schemas.microsoft.com/office/drawing/2014/main" id="{11CA8856-D2F7-4D1A-99D4-CAE81D9B3467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09" name="Text Box 3">
          <a:extLst>
            <a:ext uri="{FF2B5EF4-FFF2-40B4-BE49-F238E27FC236}">
              <a16:creationId xmlns="" xmlns:a16="http://schemas.microsoft.com/office/drawing/2014/main" id="{D8B74E1F-405B-4A1A-8399-C60BEBD7D871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10" name="Text Box 3">
          <a:extLst>
            <a:ext uri="{FF2B5EF4-FFF2-40B4-BE49-F238E27FC236}">
              <a16:creationId xmlns="" xmlns:a16="http://schemas.microsoft.com/office/drawing/2014/main" id="{7C3F924B-BCA5-4FA3-98AD-AF9834BCAF50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11" name="Text Box 3">
          <a:extLst>
            <a:ext uri="{FF2B5EF4-FFF2-40B4-BE49-F238E27FC236}">
              <a16:creationId xmlns="" xmlns:a16="http://schemas.microsoft.com/office/drawing/2014/main" id="{EC150F49-4A79-44C2-A13A-F9EB0A72CCE9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12" name="Text Box 3">
          <a:extLst>
            <a:ext uri="{FF2B5EF4-FFF2-40B4-BE49-F238E27FC236}">
              <a16:creationId xmlns="" xmlns:a16="http://schemas.microsoft.com/office/drawing/2014/main" id="{5A39CEDD-5006-48AE-830E-B1281F50B11A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13" name="Text Box 3">
          <a:extLst>
            <a:ext uri="{FF2B5EF4-FFF2-40B4-BE49-F238E27FC236}">
              <a16:creationId xmlns="" xmlns:a16="http://schemas.microsoft.com/office/drawing/2014/main" id="{EE862774-B5AB-482A-BF9F-A45FB22D7639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14" name="Text Box 3">
          <a:extLst>
            <a:ext uri="{FF2B5EF4-FFF2-40B4-BE49-F238E27FC236}">
              <a16:creationId xmlns="" xmlns:a16="http://schemas.microsoft.com/office/drawing/2014/main" id="{0645D638-F4C4-4FA7-AA4D-1A691F1C6E53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15" name="Text Box 3">
          <a:extLst>
            <a:ext uri="{FF2B5EF4-FFF2-40B4-BE49-F238E27FC236}">
              <a16:creationId xmlns="" xmlns:a16="http://schemas.microsoft.com/office/drawing/2014/main" id="{65BE3C20-A932-4E21-AD87-508A2E312684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16" name="Text Box 3">
          <a:extLst>
            <a:ext uri="{FF2B5EF4-FFF2-40B4-BE49-F238E27FC236}">
              <a16:creationId xmlns="" xmlns:a16="http://schemas.microsoft.com/office/drawing/2014/main" id="{2D2AD7E4-DAAF-4A16-9264-AB966297D08F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17" name="Text Box 3">
          <a:extLst>
            <a:ext uri="{FF2B5EF4-FFF2-40B4-BE49-F238E27FC236}">
              <a16:creationId xmlns="" xmlns:a16="http://schemas.microsoft.com/office/drawing/2014/main" id="{F82D0A7A-E386-4EF1-881E-4CCD9CA58031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18" name="Text Box 3">
          <a:extLst>
            <a:ext uri="{FF2B5EF4-FFF2-40B4-BE49-F238E27FC236}">
              <a16:creationId xmlns="" xmlns:a16="http://schemas.microsoft.com/office/drawing/2014/main" id="{BE060328-0722-4C50-81E2-7E50CA133574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19" name="Text Box 3">
          <a:extLst>
            <a:ext uri="{FF2B5EF4-FFF2-40B4-BE49-F238E27FC236}">
              <a16:creationId xmlns="" xmlns:a16="http://schemas.microsoft.com/office/drawing/2014/main" id="{A22EE45A-C5B9-4562-97D9-8CA4BF108049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120" name="Text Box 3">
          <a:extLst>
            <a:ext uri="{FF2B5EF4-FFF2-40B4-BE49-F238E27FC236}">
              <a16:creationId xmlns="" xmlns:a16="http://schemas.microsoft.com/office/drawing/2014/main" id="{1890D9D7-C502-4D4D-8019-01566BFF394D}"/>
            </a:ext>
          </a:extLst>
        </xdr:cNvPr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21" name="Text Box 3">
          <a:extLst>
            <a:ext uri="{FF2B5EF4-FFF2-40B4-BE49-F238E27FC236}">
              <a16:creationId xmlns="" xmlns:a16="http://schemas.microsoft.com/office/drawing/2014/main" id="{E6FC056F-E583-4ECB-9904-1204B723ECD6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122" name="Text Box 3">
          <a:extLst>
            <a:ext uri="{FF2B5EF4-FFF2-40B4-BE49-F238E27FC236}">
              <a16:creationId xmlns="" xmlns:a16="http://schemas.microsoft.com/office/drawing/2014/main" id="{D4345CE0-BA4C-4D94-BD43-77780EE5E09C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123" name="Text Box 3">
          <a:extLst>
            <a:ext uri="{FF2B5EF4-FFF2-40B4-BE49-F238E27FC236}">
              <a16:creationId xmlns="" xmlns:a16="http://schemas.microsoft.com/office/drawing/2014/main" id="{58E7CDC3-5C37-4DA5-85DF-65A0DB9617FF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124" name="Text Box 3">
          <a:extLst>
            <a:ext uri="{FF2B5EF4-FFF2-40B4-BE49-F238E27FC236}">
              <a16:creationId xmlns="" xmlns:a16="http://schemas.microsoft.com/office/drawing/2014/main" id="{A9A184EA-66E2-40CA-9F9A-ED36BB62E478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125" name="Text Box 3">
          <a:extLst>
            <a:ext uri="{FF2B5EF4-FFF2-40B4-BE49-F238E27FC236}">
              <a16:creationId xmlns="" xmlns:a16="http://schemas.microsoft.com/office/drawing/2014/main" id="{3B3CFDB5-F5D6-446F-A5D6-C86CDE3DD317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126" name="Text Box 3">
          <a:extLst>
            <a:ext uri="{FF2B5EF4-FFF2-40B4-BE49-F238E27FC236}">
              <a16:creationId xmlns="" xmlns:a16="http://schemas.microsoft.com/office/drawing/2014/main" id="{F24760EA-EEA0-4FE4-A876-EC2A005526B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127" name="Text Box 3">
          <a:extLst>
            <a:ext uri="{FF2B5EF4-FFF2-40B4-BE49-F238E27FC236}">
              <a16:creationId xmlns="" xmlns:a16="http://schemas.microsoft.com/office/drawing/2014/main" id="{D38B69F6-DE08-4D6B-9873-F2D71736B964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128" name="Text Box 3">
          <a:extLst>
            <a:ext uri="{FF2B5EF4-FFF2-40B4-BE49-F238E27FC236}">
              <a16:creationId xmlns="" xmlns:a16="http://schemas.microsoft.com/office/drawing/2014/main" id="{C9902921-8F92-4132-8158-0F17565C2B93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129" name="Text Box 3">
          <a:extLst>
            <a:ext uri="{FF2B5EF4-FFF2-40B4-BE49-F238E27FC236}">
              <a16:creationId xmlns="" xmlns:a16="http://schemas.microsoft.com/office/drawing/2014/main" id="{4F0E30A2-644E-4ECE-B5CF-34184F1B6F72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130" name="Text Box 3">
          <a:extLst>
            <a:ext uri="{FF2B5EF4-FFF2-40B4-BE49-F238E27FC236}">
              <a16:creationId xmlns="" xmlns:a16="http://schemas.microsoft.com/office/drawing/2014/main" id="{1CA84860-70D8-44AF-8B2A-D84E5213A2DC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131" name="Text Box 3">
          <a:extLst>
            <a:ext uri="{FF2B5EF4-FFF2-40B4-BE49-F238E27FC236}">
              <a16:creationId xmlns="" xmlns:a16="http://schemas.microsoft.com/office/drawing/2014/main" id="{67C69E68-C178-4213-BAFD-CC1C7F49DD05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132" name="Text Box 3">
          <a:extLst>
            <a:ext uri="{FF2B5EF4-FFF2-40B4-BE49-F238E27FC236}">
              <a16:creationId xmlns="" xmlns:a16="http://schemas.microsoft.com/office/drawing/2014/main" id="{3D7BD053-AB03-4FFE-9508-EB186F4EBFA2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133" name="Text Box 3">
          <a:extLst>
            <a:ext uri="{FF2B5EF4-FFF2-40B4-BE49-F238E27FC236}">
              <a16:creationId xmlns="" xmlns:a16="http://schemas.microsoft.com/office/drawing/2014/main" id="{6AD145D5-7596-43C8-AB86-9E18EEAAEB25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134" name="Text Box 3">
          <a:extLst>
            <a:ext uri="{FF2B5EF4-FFF2-40B4-BE49-F238E27FC236}">
              <a16:creationId xmlns="" xmlns:a16="http://schemas.microsoft.com/office/drawing/2014/main" id="{55684BAA-694F-499E-AB61-7C8FC029D0A4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135" name="Text Box 3">
          <a:extLst>
            <a:ext uri="{FF2B5EF4-FFF2-40B4-BE49-F238E27FC236}">
              <a16:creationId xmlns="" xmlns:a16="http://schemas.microsoft.com/office/drawing/2014/main" id="{D6133CE0-D005-477F-91C4-3068E4DB91B2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136" name="Text Box 3">
          <a:extLst>
            <a:ext uri="{FF2B5EF4-FFF2-40B4-BE49-F238E27FC236}">
              <a16:creationId xmlns="" xmlns:a16="http://schemas.microsoft.com/office/drawing/2014/main" id="{8EBC4467-2380-4F7A-9555-9B273A5AB133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137" name="Text Box 3">
          <a:extLst>
            <a:ext uri="{FF2B5EF4-FFF2-40B4-BE49-F238E27FC236}">
              <a16:creationId xmlns="" xmlns:a16="http://schemas.microsoft.com/office/drawing/2014/main" id="{9F5BBCDC-BE94-4D3B-96F0-506B0E683369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138" name="Text Box 3">
          <a:extLst>
            <a:ext uri="{FF2B5EF4-FFF2-40B4-BE49-F238E27FC236}">
              <a16:creationId xmlns="" xmlns:a16="http://schemas.microsoft.com/office/drawing/2014/main" id="{8C824892-D012-4CCA-8C1F-0FF7271E2716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139" name="Text Box 3">
          <a:extLst>
            <a:ext uri="{FF2B5EF4-FFF2-40B4-BE49-F238E27FC236}">
              <a16:creationId xmlns="" xmlns:a16="http://schemas.microsoft.com/office/drawing/2014/main" id="{0481201A-F418-4079-9B74-A13EB5C00070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140" name="Text Box 3">
          <a:extLst>
            <a:ext uri="{FF2B5EF4-FFF2-40B4-BE49-F238E27FC236}">
              <a16:creationId xmlns="" xmlns:a16="http://schemas.microsoft.com/office/drawing/2014/main" id="{2B3676B0-4BDE-4ECE-BC48-27EB3C2B507A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141" name="Text Box 3">
          <a:extLst>
            <a:ext uri="{FF2B5EF4-FFF2-40B4-BE49-F238E27FC236}">
              <a16:creationId xmlns="" xmlns:a16="http://schemas.microsoft.com/office/drawing/2014/main" id="{C813D939-14B1-4217-B8C4-12D5210A3D41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142" name="Text Box 3">
          <a:extLst>
            <a:ext uri="{FF2B5EF4-FFF2-40B4-BE49-F238E27FC236}">
              <a16:creationId xmlns="" xmlns:a16="http://schemas.microsoft.com/office/drawing/2014/main" id="{7E702C16-870C-4575-998E-0262EAAD82DA}"/>
            </a:ext>
          </a:extLst>
        </xdr:cNvPr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143" name="Text Box 3">
          <a:extLst>
            <a:ext uri="{FF2B5EF4-FFF2-40B4-BE49-F238E27FC236}">
              <a16:creationId xmlns="" xmlns:a16="http://schemas.microsoft.com/office/drawing/2014/main" id="{2357C138-39AB-4845-B9A9-31AD083AAB36}"/>
            </a:ext>
          </a:extLst>
        </xdr:cNvPr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144" name="Text Box 3">
          <a:extLst>
            <a:ext uri="{FF2B5EF4-FFF2-40B4-BE49-F238E27FC236}">
              <a16:creationId xmlns="" xmlns:a16="http://schemas.microsoft.com/office/drawing/2014/main" id="{B1201698-1071-47DE-90A8-9769CC535E3E}"/>
            </a:ext>
          </a:extLst>
        </xdr:cNvPr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145" name="Text Box 3">
          <a:extLst>
            <a:ext uri="{FF2B5EF4-FFF2-40B4-BE49-F238E27FC236}">
              <a16:creationId xmlns="" xmlns:a16="http://schemas.microsoft.com/office/drawing/2014/main" id="{CC6AB719-A115-4670-BB53-D508348ED984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146" name="Text Box 3">
          <a:extLst>
            <a:ext uri="{FF2B5EF4-FFF2-40B4-BE49-F238E27FC236}">
              <a16:creationId xmlns="" xmlns:a16="http://schemas.microsoft.com/office/drawing/2014/main" id="{95D525DD-D53D-47A7-B248-D335E59ADA68}"/>
            </a:ext>
          </a:extLst>
        </xdr:cNvPr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147" name="Text Box 3">
          <a:extLst>
            <a:ext uri="{FF2B5EF4-FFF2-40B4-BE49-F238E27FC236}">
              <a16:creationId xmlns="" xmlns:a16="http://schemas.microsoft.com/office/drawing/2014/main" id="{3A81F0C6-B952-497B-B9BF-7535B5102EEC}"/>
            </a:ext>
          </a:extLst>
        </xdr:cNvPr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148" name="Text Box 3">
          <a:extLst>
            <a:ext uri="{FF2B5EF4-FFF2-40B4-BE49-F238E27FC236}">
              <a16:creationId xmlns="" xmlns:a16="http://schemas.microsoft.com/office/drawing/2014/main" id="{0E28EE7A-62B4-4C50-80E5-06D950B1A9A6}"/>
            </a:ext>
          </a:extLst>
        </xdr:cNvPr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49" name="Text Box 3">
          <a:extLst>
            <a:ext uri="{FF2B5EF4-FFF2-40B4-BE49-F238E27FC236}">
              <a16:creationId xmlns="" xmlns:a16="http://schemas.microsoft.com/office/drawing/2014/main" id="{41827EF4-DD38-49EE-912A-DB521F45064D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50" name="Text Box 3">
          <a:extLst>
            <a:ext uri="{FF2B5EF4-FFF2-40B4-BE49-F238E27FC236}">
              <a16:creationId xmlns="" xmlns:a16="http://schemas.microsoft.com/office/drawing/2014/main" id="{7B41B31C-A55D-4A48-9ADD-9BCCF6EF35D8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51" name="Text Box 3">
          <a:extLst>
            <a:ext uri="{FF2B5EF4-FFF2-40B4-BE49-F238E27FC236}">
              <a16:creationId xmlns="" xmlns:a16="http://schemas.microsoft.com/office/drawing/2014/main" id="{F900BEB9-E5AE-4603-A96F-B675044FCB00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52" name="Text Box 3">
          <a:extLst>
            <a:ext uri="{FF2B5EF4-FFF2-40B4-BE49-F238E27FC236}">
              <a16:creationId xmlns="" xmlns:a16="http://schemas.microsoft.com/office/drawing/2014/main" id="{61287F87-F904-4FF5-8BC8-2466ED725ABA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53" name="Text Box 3">
          <a:extLst>
            <a:ext uri="{FF2B5EF4-FFF2-40B4-BE49-F238E27FC236}">
              <a16:creationId xmlns="" xmlns:a16="http://schemas.microsoft.com/office/drawing/2014/main" id="{9372E697-6E17-42E3-80F8-191F251548B9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54" name="Text Box 3">
          <a:extLst>
            <a:ext uri="{FF2B5EF4-FFF2-40B4-BE49-F238E27FC236}">
              <a16:creationId xmlns="" xmlns:a16="http://schemas.microsoft.com/office/drawing/2014/main" id="{90284DCF-7AD6-4232-9458-26D151624863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55" name="Text Box 3">
          <a:extLst>
            <a:ext uri="{FF2B5EF4-FFF2-40B4-BE49-F238E27FC236}">
              <a16:creationId xmlns="" xmlns:a16="http://schemas.microsoft.com/office/drawing/2014/main" id="{6EA1369E-AF41-4FA1-9BA9-B792850F2F42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56" name="Text Box 3">
          <a:extLst>
            <a:ext uri="{FF2B5EF4-FFF2-40B4-BE49-F238E27FC236}">
              <a16:creationId xmlns="" xmlns:a16="http://schemas.microsoft.com/office/drawing/2014/main" id="{D1C056B5-E3D7-4957-AF85-5F88854EB27F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57" name="Text Box 3">
          <a:extLst>
            <a:ext uri="{FF2B5EF4-FFF2-40B4-BE49-F238E27FC236}">
              <a16:creationId xmlns="" xmlns:a16="http://schemas.microsoft.com/office/drawing/2014/main" id="{A74F9609-6290-46E2-9E4E-18AEF8704CBF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58" name="Text Box 3">
          <a:extLst>
            <a:ext uri="{FF2B5EF4-FFF2-40B4-BE49-F238E27FC236}">
              <a16:creationId xmlns="" xmlns:a16="http://schemas.microsoft.com/office/drawing/2014/main" id="{BAB750DF-BDB9-4D88-9B95-6B10E2C34305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59" name="Text Box 3">
          <a:extLst>
            <a:ext uri="{FF2B5EF4-FFF2-40B4-BE49-F238E27FC236}">
              <a16:creationId xmlns="" xmlns:a16="http://schemas.microsoft.com/office/drawing/2014/main" id="{04F3EEA7-6BF6-4EEF-AFA1-BD04A92EA7EE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60" name="Text Box 3">
          <a:extLst>
            <a:ext uri="{FF2B5EF4-FFF2-40B4-BE49-F238E27FC236}">
              <a16:creationId xmlns="" xmlns:a16="http://schemas.microsoft.com/office/drawing/2014/main" id="{1F76D2EA-3549-4A84-80F3-C45241ECE025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61" name="Text Box 3">
          <a:extLst>
            <a:ext uri="{FF2B5EF4-FFF2-40B4-BE49-F238E27FC236}">
              <a16:creationId xmlns="" xmlns:a16="http://schemas.microsoft.com/office/drawing/2014/main" id="{34029F96-C797-46AF-AA5B-F0D7A3B37BB7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62" name="Text Box 3">
          <a:extLst>
            <a:ext uri="{FF2B5EF4-FFF2-40B4-BE49-F238E27FC236}">
              <a16:creationId xmlns="" xmlns:a16="http://schemas.microsoft.com/office/drawing/2014/main" id="{90156421-0E28-4A80-829C-73277524F8D2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63" name="Text Box 3">
          <a:extLst>
            <a:ext uri="{FF2B5EF4-FFF2-40B4-BE49-F238E27FC236}">
              <a16:creationId xmlns="" xmlns:a16="http://schemas.microsoft.com/office/drawing/2014/main" id="{F6558365-A89D-430E-B2B2-2F42468790A0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64" name="Text Box 3">
          <a:extLst>
            <a:ext uri="{FF2B5EF4-FFF2-40B4-BE49-F238E27FC236}">
              <a16:creationId xmlns="" xmlns:a16="http://schemas.microsoft.com/office/drawing/2014/main" id="{C6A47750-64AE-4C08-9C38-C8E4E69D5420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65" name="Text Box 3">
          <a:extLst>
            <a:ext uri="{FF2B5EF4-FFF2-40B4-BE49-F238E27FC236}">
              <a16:creationId xmlns="" xmlns:a16="http://schemas.microsoft.com/office/drawing/2014/main" id="{98CC4055-1C45-482C-B032-3D21D1E4C202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66" name="Text Box 3">
          <a:extLst>
            <a:ext uri="{FF2B5EF4-FFF2-40B4-BE49-F238E27FC236}">
              <a16:creationId xmlns="" xmlns:a16="http://schemas.microsoft.com/office/drawing/2014/main" id="{07DE7DB8-60FB-436C-B864-14EACC916058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67" name="Text Box 3">
          <a:extLst>
            <a:ext uri="{FF2B5EF4-FFF2-40B4-BE49-F238E27FC236}">
              <a16:creationId xmlns="" xmlns:a16="http://schemas.microsoft.com/office/drawing/2014/main" id="{C5C89E16-1696-457D-AA15-1EE94CC065B8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68" name="Text Box 3">
          <a:extLst>
            <a:ext uri="{FF2B5EF4-FFF2-40B4-BE49-F238E27FC236}">
              <a16:creationId xmlns="" xmlns:a16="http://schemas.microsoft.com/office/drawing/2014/main" id="{6C43A38A-98AC-4E69-A63B-4AEB6F360782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69" name="Text Box 3">
          <a:extLst>
            <a:ext uri="{FF2B5EF4-FFF2-40B4-BE49-F238E27FC236}">
              <a16:creationId xmlns="" xmlns:a16="http://schemas.microsoft.com/office/drawing/2014/main" id="{12627771-09C8-4902-9E9C-2F07062481D0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70" name="Text Box 3">
          <a:extLst>
            <a:ext uri="{FF2B5EF4-FFF2-40B4-BE49-F238E27FC236}">
              <a16:creationId xmlns="" xmlns:a16="http://schemas.microsoft.com/office/drawing/2014/main" id="{54D3C629-076C-4406-8EEB-AEA34FC32A86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71" name="Text Box 3">
          <a:extLst>
            <a:ext uri="{FF2B5EF4-FFF2-40B4-BE49-F238E27FC236}">
              <a16:creationId xmlns="" xmlns:a16="http://schemas.microsoft.com/office/drawing/2014/main" id="{D9D7B951-9F4A-495E-B1F7-594B14C889C6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72" name="Text Box 3">
          <a:extLst>
            <a:ext uri="{FF2B5EF4-FFF2-40B4-BE49-F238E27FC236}">
              <a16:creationId xmlns="" xmlns:a16="http://schemas.microsoft.com/office/drawing/2014/main" id="{C7E4D5DE-54A2-4AB8-A820-4F85067653E8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73" name="Text Box 3">
          <a:extLst>
            <a:ext uri="{FF2B5EF4-FFF2-40B4-BE49-F238E27FC236}">
              <a16:creationId xmlns="" xmlns:a16="http://schemas.microsoft.com/office/drawing/2014/main" id="{5EF4D084-44DD-4686-936B-BBB4AF351EA3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74" name="Text Box 3">
          <a:extLst>
            <a:ext uri="{FF2B5EF4-FFF2-40B4-BE49-F238E27FC236}">
              <a16:creationId xmlns="" xmlns:a16="http://schemas.microsoft.com/office/drawing/2014/main" id="{5F5AD0B2-563A-4552-B12E-35D48DDFFF7C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75" name="Text Box 3">
          <a:extLst>
            <a:ext uri="{FF2B5EF4-FFF2-40B4-BE49-F238E27FC236}">
              <a16:creationId xmlns="" xmlns:a16="http://schemas.microsoft.com/office/drawing/2014/main" id="{C088524E-1062-4B78-AAF8-2985CBF0EEC6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76" name="Text Box 3">
          <a:extLst>
            <a:ext uri="{FF2B5EF4-FFF2-40B4-BE49-F238E27FC236}">
              <a16:creationId xmlns="" xmlns:a16="http://schemas.microsoft.com/office/drawing/2014/main" id="{3E3C5E42-DDDF-4829-A62C-758404674356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77" name="Text Box 3">
          <a:extLst>
            <a:ext uri="{FF2B5EF4-FFF2-40B4-BE49-F238E27FC236}">
              <a16:creationId xmlns="" xmlns:a16="http://schemas.microsoft.com/office/drawing/2014/main" id="{FA6FE73A-1CB2-49D9-8315-F463E1C9573A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78" name="Text Box 3">
          <a:extLst>
            <a:ext uri="{FF2B5EF4-FFF2-40B4-BE49-F238E27FC236}">
              <a16:creationId xmlns="" xmlns:a16="http://schemas.microsoft.com/office/drawing/2014/main" id="{744D491A-AF56-4263-B554-13788E9D85FE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79" name="Text Box 3">
          <a:extLst>
            <a:ext uri="{FF2B5EF4-FFF2-40B4-BE49-F238E27FC236}">
              <a16:creationId xmlns="" xmlns:a16="http://schemas.microsoft.com/office/drawing/2014/main" id="{9AD20676-1009-41B2-98B7-73B4A03574BD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80" name="Text Box 3">
          <a:extLst>
            <a:ext uri="{FF2B5EF4-FFF2-40B4-BE49-F238E27FC236}">
              <a16:creationId xmlns="" xmlns:a16="http://schemas.microsoft.com/office/drawing/2014/main" id="{7030933A-0FB7-44E9-BE47-5E4F6803BE5E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181" name="Text Box 3">
          <a:extLst>
            <a:ext uri="{FF2B5EF4-FFF2-40B4-BE49-F238E27FC236}">
              <a16:creationId xmlns="" xmlns:a16="http://schemas.microsoft.com/office/drawing/2014/main" id="{57E399EE-B494-44A6-BB9B-F27C99D1F0EF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182" name="Text Box 3">
          <a:extLst>
            <a:ext uri="{FF2B5EF4-FFF2-40B4-BE49-F238E27FC236}">
              <a16:creationId xmlns="" xmlns:a16="http://schemas.microsoft.com/office/drawing/2014/main" id="{60FB80D5-AD58-4C71-ACBA-8E288074DE31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83" name="Text Box 3">
          <a:extLst>
            <a:ext uri="{FF2B5EF4-FFF2-40B4-BE49-F238E27FC236}">
              <a16:creationId xmlns="" xmlns:a16="http://schemas.microsoft.com/office/drawing/2014/main" id="{CAD7A53F-8CB0-421F-8879-0C879F98DCAB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84" name="Text Box 3">
          <a:extLst>
            <a:ext uri="{FF2B5EF4-FFF2-40B4-BE49-F238E27FC236}">
              <a16:creationId xmlns="" xmlns:a16="http://schemas.microsoft.com/office/drawing/2014/main" id="{E632FC4F-A237-4E78-B99A-20CBA56A8687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85" name="Text Box 3">
          <a:extLst>
            <a:ext uri="{FF2B5EF4-FFF2-40B4-BE49-F238E27FC236}">
              <a16:creationId xmlns="" xmlns:a16="http://schemas.microsoft.com/office/drawing/2014/main" id="{742D1856-F29B-4260-A5E6-A51DCEF68439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86" name="Text Box 3">
          <a:extLst>
            <a:ext uri="{FF2B5EF4-FFF2-40B4-BE49-F238E27FC236}">
              <a16:creationId xmlns="" xmlns:a16="http://schemas.microsoft.com/office/drawing/2014/main" id="{B397A041-8405-4411-A9EF-2E3D3A70E60D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87" name="Text Box 3">
          <a:extLst>
            <a:ext uri="{FF2B5EF4-FFF2-40B4-BE49-F238E27FC236}">
              <a16:creationId xmlns="" xmlns:a16="http://schemas.microsoft.com/office/drawing/2014/main" id="{B6CAB148-8C7F-4CEE-9BFE-06C3A0977076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88" name="Text Box 3">
          <a:extLst>
            <a:ext uri="{FF2B5EF4-FFF2-40B4-BE49-F238E27FC236}">
              <a16:creationId xmlns="" xmlns:a16="http://schemas.microsoft.com/office/drawing/2014/main" id="{3E14DD28-C2D1-46CA-A478-034E0FC151FE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155</xdr:row>
      <xdr:rowOff>108858</xdr:rowOff>
    </xdr:from>
    <xdr:ext cx="76200" cy="204108"/>
    <xdr:sp macro="" textlink="">
      <xdr:nvSpPr>
        <xdr:cNvPr id="189" name="Text Box 3">
          <a:extLst>
            <a:ext uri="{FF2B5EF4-FFF2-40B4-BE49-F238E27FC236}">
              <a16:creationId xmlns="" xmlns:a16="http://schemas.microsoft.com/office/drawing/2014/main" id="{EC413FD6-48DD-4E84-96A8-C5517E9F53BC}"/>
            </a:ext>
          </a:extLst>
        </xdr:cNvPr>
        <xdr:cNvSpPr txBox="1">
          <a:spLocks noChangeArrowheads="1"/>
        </xdr:cNvSpPr>
      </xdr:nvSpPr>
      <xdr:spPr bwMode="auto">
        <a:xfrm>
          <a:off x="5395231" y="40371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190" name="Text Box 3">
          <a:extLst>
            <a:ext uri="{FF2B5EF4-FFF2-40B4-BE49-F238E27FC236}">
              <a16:creationId xmlns="" xmlns:a16="http://schemas.microsoft.com/office/drawing/2014/main" id="{5D146E74-B364-48DE-BC50-0E86A1FA5522}"/>
            </a:ext>
          </a:extLst>
        </xdr:cNvPr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1" name="Text Box 3">
          <a:extLst>
            <a:ext uri="{FF2B5EF4-FFF2-40B4-BE49-F238E27FC236}">
              <a16:creationId xmlns="" xmlns:a16="http://schemas.microsoft.com/office/drawing/2014/main" id="{975DAB1C-7CCF-426C-AFDE-D615BF9DE6D9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2" name="Text Box 3">
          <a:extLst>
            <a:ext uri="{FF2B5EF4-FFF2-40B4-BE49-F238E27FC236}">
              <a16:creationId xmlns="" xmlns:a16="http://schemas.microsoft.com/office/drawing/2014/main" id="{247AFD4E-1F74-4336-BD73-D637D6EA82AA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3" name="Text Box 3">
          <a:extLst>
            <a:ext uri="{FF2B5EF4-FFF2-40B4-BE49-F238E27FC236}">
              <a16:creationId xmlns="" xmlns:a16="http://schemas.microsoft.com/office/drawing/2014/main" id="{7FDAA2A8-7050-41BC-8A65-8FF033366220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4" name="Text Box 3">
          <a:extLst>
            <a:ext uri="{FF2B5EF4-FFF2-40B4-BE49-F238E27FC236}">
              <a16:creationId xmlns="" xmlns:a16="http://schemas.microsoft.com/office/drawing/2014/main" id="{6584780A-07FC-4573-987A-D53F58DE4DF0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5" name="Text Box 3">
          <a:extLst>
            <a:ext uri="{FF2B5EF4-FFF2-40B4-BE49-F238E27FC236}">
              <a16:creationId xmlns="" xmlns:a16="http://schemas.microsoft.com/office/drawing/2014/main" id="{8A2C95CD-77FF-44C9-9990-720F231D002B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6" name="Text Box 3">
          <a:extLst>
            <a:ext uri="{FF2B5EF4-FFF2-40B4-BE49-F238E27FC236}">
              <a16:creationId xmlns="" xmlns:a16="http://schemas.microsoft.com/office/drawing/2014/main" id="{FC32F9C7-B8C1-4532-90AC-3C312E16881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7" name="Text Box 3">
          <a:extLst>
            <a:ext uri="{FF2B5EF4-FFF2-40B4-BE49-F238E27FC236}">
              <a16:creationId xmlns="" xmlns:a16="http://schemas.microsoft.com/office/drawing/2014/main" id="{38CE3BDA-36AA-45E9-9107-EB98D2B4C61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8" name="Text Box 3">
          <a:extLst>
            <a:ext uri="{FF2B5EF4-FFF2-40B4-BE49-F238E27FC236}">
              <a16:creationId xmlns="" xmlns:a16="http://schemas.microsoft.com/office/drawing/2014/main" id="{6AAE0291-441A-4CA6-82C4-ECFB58975B34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9" name="Text Box 3">
          <a:extLst>
            <a:ext uri="{FF2B5EF4-FFF2-40B4-BE49-F238E27FC236}">
              <a16:creationId xmlns="" xmlns:a16="http://schemas.microsoft.com/office/drawing/2014/main" id="{251FBFD8-D7DA-4E27-AD9B-E4E71BCC91D2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0" name="Text Box 3">
          <a:extLst>
            <a:ext uri="{FF2B5EF4-FFF2-40B4-BE49-F238E27FC236}">
              <a16:creationId xmlns="" xmlns:a16="http://schemas.microsoft.com/office/drawing/2014/main" id="{439BC3FE-05B9-453C-91A6-8E1014D87F9E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1" name="Text Box 3">
          <a:extLst>
            <a:ext uri="{FF2B5EF4-FFF2-40B4-BE49-F238E27FC236}">
              <a16:creationId xmlns="" xmlns:a16="http://schemas.microsoft.com/office/drawing/2014/main" id="{6078DEDE-284B-4B4D-AA0A-75AFEAF9F55E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2" name="Text Box 3">
          <a:extLst>
            <a:ext uri="{FF2B5EF4-FFF2-40B4-BE49-F238E27FC236}">
              <a16:creationId xmlns="" xmlns:a16="http://schemas.microsoft.com/office/drawing/2014/main" id="{21CC0E7F-0F44-484B-A352-861FF703B0C9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3" name="Text Box 3">
          <a:extLst>
            <a:ext uri="{FF2B5EF4-FFF2-40B4-BE49-F238E27FC236}">
              <a16:creationId xmlns="" xmlns:a16="http://schemas.microsoft.com/office/drawing/2014/main" id="{0C9E2301-BDDB-417C-B15B-2E77DC041F84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4" name="Text Box 3">
          <a:extLst>
            <a:ext uri="{FF2B5EF4-FFF2-40B4-BE49-F238E27FC236}">
              <a16:creationId xmlns="" xmlns:a16="http://schemas.microsoft.com/office/drawing/2014/main" id="{3BF8403E-4AC0-465E-A5BC-6C86DDD7BDBF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5" name="Text Box 3">
          <a:extLst>
            <a:ext uri="{FF2B5EF4-FFF2-40B4-BE49-F238E27FC236}">
              <a16:creationId xmlns="" xmlns:a16="http://schemas.microsoft.com/office/drawing/2014/main" id="{D0A60F74-F550-40CA-9F36-0C4A27D67799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6" name="Text Box 3">
          <a:extLst>
            <a:ext uri="{FF2B5EF4-FFF2-40B4-BE49-F238E27FC236}">
              <a16:creationId xmlns="" xmlns:a16="http://schemas.microsoft.com/office/drawing/2014/main" id="{C3BF49B4-B770-4963-BBC2-F23771ADF1F2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7" name="Text Box 3">
          <a:extLst>
            <a:ext uri="{FF2B5EF4-FFF2-40B4-BE49-F238E27FC236}">
              <a16:creationId xmlns="" xmlns:a16="http://schemas.microsoft.com/office/drawing/2014/main" id="{4E64CC07-79C9-487B-A4FB-037BD6780999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8" name="Text Box 3">
          <a:extLst>
            <a:ext uri="{FF2B5EF4-FFF2-40B4-BE49-F238E27FC236}">
              <a16:creationId xmlns="" xmlns:a16="http://schemas.microsoft.com/office/drawing/2014/main" id="{17457E21-5E69-4A3B-A84D-2E060F493033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9" name="Text Box 3">
          <a:extLst>
            <a:ext uri="{FF2B5EF4-FFF2-40B4-BE49-F238E27FC236}">
              <a16:creationId xmlns="" xmlns:a16="http://schemas.microsoft.com/office/drawing/2014/main" id="{2FFA02AF-F59E-417B-8AC4-F392318D23E7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10" name="Text Box 3">
          <a:extLst>
            <a:ext uri="{FF2B5EF4-FFF2-40B4-BE49-F238E27FC236}">
              <a16:creationId xmlns="" xmlns:a16="http://schemas.microsoft.com/office/drawing/2014/main" id="{94040B9F-3B82-4EAB-88F6-6DF2A6753A32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11" name="Text Box 3">
          <a:extLst>
            <a:ext uri="{FF2B5EF4-FFF2-40B4-BE49-F238E27FC236}">
              <a16:creationId xmlns="" xmlns:a16="http://schemas.microsoft.com/office/drawing/2014/main" id="{34E058CB-CC56-4FFB-AA64-1E4C248D9206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2" name="Text Box 3">
          <a:extLst>
            <a:ext uri="{FF2B5EF4-FFF2-40B4-BE49-F238E27FC236}">
              <a16:creationId xmlns="" xmlns:a16="http://schemas.microsoft.com/office/drawing/2014/main" id="{69CF28D0-2A25-4E4E-93BB-728EC6278C67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3" name="Text Box 3">
          <a:extLst>
            <a:ext uri="{FF2B5EF4-FFF2-40B4-BE49-F238E27FC236}">
              <a16:creationId xmlns="" xmlns:a16="http://schemas.microsoft.com/office/drawing/2014/main" id="{C5E35670-EADE-4B4B-AFFE-C6DD1270276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4" name="Text Box 3">
          <a:extLst>
            <a:ext uri="{FF2B5EF4-FFF2-40B4-BE49-F238E27FC236}">
              <a16:creationId xmlns="" xmlns:a16="http://schemas.microsoft.com/office/drawing/2014/main" id="{F580BB2F-134C-4919-B2D6-39F7F26F909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5" name="Text Box 3">
          <a:extLst>
            <a:ext uri="{FF2B5EF4-FFF2-40B4-BE49-F238E27FC236}">
              <a16:creationId xmlns="" xmlns:a16="http://schemas.microsoft.com/office/drawing/2014/main" id="{D799CCD4-E0D6-4CC7-B746-1C468E5691AB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6" name="Text Box 3">
          <a:extLst>
            <a:ext uri="{FF2B5EF4-FFF2-40B4-BE49-F238E27FC236}">
              <a16:creationId xmlns="" xmlns:a16="http://schemas.microsoft.com/office/drawing/2014/main" id="{FB9B07E8-5CF2-457F-AE68-04B2B8418614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7" name="Text Box 3">
          <a:extLst>
            <a:ext uri="{FF2B5EF4-FFF2-40B4-BE49-F238E27FC236}">
              <a16:creationId xmlns="" xmlns:a16="http://schemas.microsoft.com/office/drawing/2014/main" id="{D8A21B39-525A-4D4F-A40D-326CB750C318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8" name="Text Box 3">
          <a:extLst>
            <a:ext uri="{FF2B5EF4-FFF2-40B4-BE49-F238E27FC236}">
              <a16:creationId xmlns="" xmlns:a16="http://schemas.microsoft.com/office/drawing/2014/main" id="{476E780F-08C1-4F39-A91C-E8EF63B2F42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9" name="Text Box 3">
          <a:extLst>
            <a:ext uri="{FF2B5EF4-FFF2-40B4-BE49-F238E27FC236}">
              <a16:creationId xmlns="" xmlns:a16="http://schemas.microsoft.com/office/drawing/2014/main" id="{B1501095-2758-4587-A64D-56002B35C1AB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20" name="Text Box 3">
          <a:extLst>
            <a:ext uri="{FF2B5EF4-FFF2-40B4-BE49-F238E27FC236}">
              <a16:creationId xmlns="" xmlns:a16="http://schemas.microsoft.com/office/drawing/2014/main" id="{925B6F3D-BA6F-43C5-A9D7-92768C23701D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1" name="Text Box 3">
          <a:extLst>
            <a:ext uri="{FF2B5EF4-FFF2-40B4-BE49-F238E27FC236}">
              <a16:creationId xmlns="" xmlns:a16="http://schemas.microsoft.com/office/drawing/2014/main" id="{BE004CA8-48C5-4FE1-9514-BB0DF3215D5E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2" name="Text Box 3">
          <a:extLst>
            <a:ext uri="{FF2B5EF4-FFF2-40B4-BE49-F238E27FC236}">
              <a16:creationId xmlns="" xmlns:a16="http://schemas.microsoft.com/office/drawing/2014/main" id="{531F4073-9F80-4ECD-B6BB-C8A4AD6B69A3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3" name="Text Box 3">
          <a:extLst>
            <a:ext uri="{FF2B5EF4-FFF2-40B4-BE49-F238E27FC236}">
              <a16:creationId xmlns="" xmlns:a16="http://schemas.microsoft.com/office/drawing/2014/main" id="{46789D73-27B9-444A-8675-7F74CFE6B2D3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4" name="Text Box 3">
          <a:extLst>
            <a:ext uri="{FF2B5EF4-FFF2-40B4-BE49-F238E27FC236}">
              <a16:creationId xmlns="" xmlns:a16="http://schemas.microsoft.com/office/drawing/2014/main" id="{A7DF6338-1BF8-4079-B44B-BF99D67BB847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5" name="Text Box 3">
          <a:extLst>
            <a:ext uri="{FF2B5EF4-FFF2-40B4-BE49-F238E27FC236}">
              <a16:creationId xmlns="" xmlns:a16="http://schemas.microsoft.com/office/drawing/2014/main" id="{652A5E3C-995A-4B3A-9B7E-273A0930D82F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6" name="Text Box 3">
          <a:extLst>
            <a:ext uri="{FF2B5EF4-FFF2-40B4-BE49-F238E27FC236}">
              <a16:creationId xmlns="" xmlns:a16="http://schemas.microsoft.com/office/drawing/2014/main" id="{E4ECF4C2-FBE9-4F84-BF8C-B89AF1B8166C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7" name="Text Box 3">
          <a:extLst>
            <a:ext uri="{FF2B5EF4-FFF2-40B4-BE49-F238E27FC236}">
              <a16:creationId xmlns="" xmlns:a16="http://schemas.microsoft.com/office/drawing/2014/main" id="{F0B23E42-66BF-4F9C-82EC-05C5514D4013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8" name="Text Box 3">
          <a:extLst>
            <a:ext uri="{FF2B5EF4-FFF2-40B4-BE49-F238E27FC236}">
              <a16:creationId xmlns="" xmlns:a16="http://schemas.microsoft.com/office/drawing/2014/main" id="{44EE194D-2F22-44CA-A33A-FE92A094845F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9" name="Text Box 3">
          <a:extLst>
            <a:ext uri="{FF2B5EF4-FFF2-40B4-BE49-F238E27FC236}">
              <a16:creationId xmlns="" xmlns:a16="http://schemas.microsoft.com/office/drawing/2014/main" id="{D4CA46BE-06FA-43AE-9295-3E0D36C04AF7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0" name="Text Box 3">
          <a:extLst>
            <a:ext uri="{FF2B5EF4-FFF2-40B4-BE49-F238E27FC236}">
              <a16:creationId xmlns="" xmlns:a16="http://schemas.microsoft.com/office/drawing/2014/main" id="{19CE3A8C-539C-418C-B2E5-7D7390ECAA66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1" name="Text Box 3">
          <a:extLst>
            <a:ext uri="{FF2B5EF4-FFF2-40B4-BE49-F238E27FC236}">
              <a16:creationId xmlns="" xmlns:a16="http://schemas.microsoft.com/office/drawing/2014/main" id="{2E31EDC7-0FBF-4340-A8F9-F56B47E8FDCB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2" name="Text Box 3">
          <a:extLst>
            <a:ext uri="{FF2B5EF4-FFF2-40B4-BE49-F238E27FC236}">
              <a16:creationId xmlns="" xmlns:a16="http://schemas.microsoft.com/office/drawing/2014/main" id="{D45738DE-A945-4730-9CD6-51C47BC1E77E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3" name="Text Box 3">
          <a:extLst>
            <a:ext uri="{FF2B5EF4-FFF2-40B4-BE49-F238E27FC236}">
              <a16:creationId xmlns="" xmlns:a16="http://schemas.microsoft.com/office/drawing/2014/main" id="{FBDF6830-7010-4C20-BF63-4C1F00D92D1F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4" name="Text Box 3">
          <a:extLst>
            <a:ext uri="{FF2B5EF4-FFF2-40B4-BE49-F238E27FC236}">
              <a16:creationId xmlns="" xmlns:a16="http://schemas.microsoft.com/office/drawing/2014/main" id="{B7FA485D-13A0-4521-9B4A-6AAAED136A56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5" name="Text Box 3">
          <a:extLst>
            <a:ext uri="{FF2B5EF4-FFF2-40B4-BE49-F238E27FC236}">
              <a16:creationId xmlns="" xmlns:a16="http://schemas.microsoft.com/office/drawing/2014/main" id="{75F01473-19DF-4022-90CB-8479C419B38B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6" name="Text Box 3">
          <a:extLst>
            <a:ext uri="{FF2B5EF4-FFF2-40B4-BE49-F238E27FC236}">
              <a16:creationId xmlns="" xmlns:a16="http://schemas.microsoft.com/office/drawing/2014/main" id="{9C316FFA-DACB-4F79-BD16-32F7A2C83FF8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7" name="Text Box 3">
          <a:extLst>
            <a:ext uri="{FF2B5EF4-FFF2-40B4-BE49-F238E27FC236}">
              <a16:creationId xmlns="" xmlns:a16="http://schemas.microsoft.com/office/drawing/2014/main" id="{ABF925BD-605F-4E26-A0C8-A7F240EDBA15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8" name="Text Box 3">
          <a:extLst>
            <a:ext uri="{FF2B5EF4-FFF2-40B4-BE49-F238E27FC236}">
              <a16:creationId xmlns="" xmlns:a16="http://schemas.microsoft.com/office/drawing/2014/main" id="{B6BED3AB-15B4-4C51-B9B0-5029A18C0217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39" name="Text Box 3">
          <a:extLst>
            <a:ext uri="{FF2B5EF4-FFF2-40B4-BE49-F238E27FC236}">
              <a16:creationId xmlns="" xmlns:a16="http://schemas.microsoft.com/office/drawing/2014/main" id="{F95403A4-3427-45B4-9479-B830E64D56C4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40" name="Text Box 3">
          <a:extLst>
            <a:ext uri="{FF2B5EF4-FFF2-40B4-BE49-F238E27FC236}">
              <a16:creationId xmlns="" xmlns:a16="http://schemas.microsoft.com/office/drawing/2014/main" id="{9969CBDF-E76C-4D9F-AB38-39FA42969AD8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41" name="Text Box 3">
          <a:extLst>
            <a:ext uri="{FF2B5EF4-FFF2-40B4-BE49-F238E27FC236}">
              <a16:creationId xmlns="" xmlns:a16="http://schemas.microsoft.com/office/drawing/2014/main" id="{EEE0834C-D92B-48F7-87C5-A5091D1AA88B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2" name="Text Box 3">
          <a:extLst>
            <a:ext uri="{FF2B5EF4-FFF2-40B4-BE49-F238E27FC236}">
              <a16:creationId xmlns="" xmlns:a16="http://schemas.microsoft.com/office/drawing/2014/main" id="{B3FA68E1-FA37-4B59-85CE-2EC610E11DF8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3" name="Text Box 3">
          <a:extLst>
            <a:ext uri="{FF2B5EF4-FFF2-40B4-BE49-F238E27FC236}">
              <a16:creationId xmlns="" xmlns:a16="http://schemas.microsoft.com/office/drawing/2014/main" id="{3A9C3CC4-D2A5-4831-88C2-C4663F3BAC84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4" name="Text Box 3">
          <a:extLst>
            <a:ext uri="{FF2B5EF4-FFF2-40B4-BE49-F238E27FC236}">
              <a16:creationId xmlns="" xmlns:a16="http://schemas.microsoft.com/office/drawing/2014/main" id="{8C0767AE-701E-4188-B6CD-B4F2F9021F70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5" name="Text Box 3">
          <a:extLst>
            <a:ext uri="{FF2B5EF4-FFF2-40B4-BE49-F238E27FC236}">
              <a16:creationId xmlns="" xmlns:a16="http://schemas.microsoft.com/office/drawing/2014/main" id="{8818F2E7-3ED4-4F84-87C2-8E7B3BD68F94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6" name="Text Box 3">
          <a:extLst>
            <a:ext uri="{FF2B5EF4-FFF2-40B4-BE49-F238E27FC236}">
              <a16:creationId xmlns="" xmlns:a16="http://schemas.microsoft.com/office/drawing/2014/main" id="{CFCDF372-53A7-4289-A615-9007EC5FF4DE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7" name="Text Box 3">
          <a:extLst>
            <a:ext uri="{FF2B5EF4-FFF2-40B4-BE49-F238E27FC236}">
              <a16:creationId xmlns="" xmlns:a16="http://schemas.microsoft.com/office/drawing/2014/main" id="{896E05A6-9131-42FD-B74C-43CA9C3829D7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48" name="Text Box 3">
          <a:extLst>
            <a:ext uri="{FF2B5EF4-FFF2-40B4-BE49-F238E27FC236}">
              <a16:creationId xmlns="" xmlns:a16="http://schemas.microsoft.com/office/drawing/2014/main" id="{64E5BAAE-0EF7-4A14-A3EE-1355DC86F8F4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49" name="Text Box 3">
          <a:extLst>
            <a:ext uri="{FF2B5EF4-FFF2-40B4-BE49-F238E27FC236}">
              <a16:creationId xmlns="" xmlns:a16="http://schemas.microsoft.com/office/drawing/2014/main" id="{48A7B4A9-A1F2-4FF1-BC29-84EF5EC36EDC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50" name="Text Box 3">
          <a:extLst>
            <a:ext uri="{FF2B5EF4-FFF2-40B4-BE49-F238E27FC236}">
              <a16:creationId xmlns="" xmlns:a16="http://schemas.microsoft.com/office/drawing/2014/main" id="{97671A93-A107-41CA-8141-5EB4F81620E8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899431</xdr:colOff>
      <xdr:row>226</xdr:row>
      <xdr:rowOff>108858</xdr:rowOff>
    </xdr:from>
    <xdr:ext cx="76200" cy="204108"/>
    <xdr:sp macro="" textlink="">
      <xdr:nvSpPr>
        <xdr:cNvPr id="251" name="Text Box 3">
          <a:extLst>
            <a:ext uri="{FF2B5EF4-FFF2-40B4-BE49-F238E27FC236}">
              <a16:creationId xmlns="" xmlns:a16="http://schemas.microsoft.com/office/drawing/2014/main" id="{0FBB6B51-055B-49CC-9048-31FFD561AFA4}"/>
            </a:ext>
          </a:extLst>
        </xdr:cNvPr>
        <xdr:cNvSpPr txBox="1">
          <a:spLocks noChangeArrowheads="1"/>
        </xdr:cNvSpPr>
      </xdr:nvSpPr>
      <xdr:spPr bwMode="auto">
        <a:xfrm>
          <a:off x="67096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899431</xdr:colOff>
      <xdr:row>226</xdr:row>
      <xdr:rowOff>108858</xdr:rowOff>
    </xdr:from>
    <xdr:ext cx="76200" cy="204108"/>
    <xdr:sp macro="" textlink="">
      <xdr:nvSpPr>
        <xdr:cNvPr id="252" name="Text Box 3">
          <a:extLst>
            <a:ext uri="{FF2B5EF4-FFF2-40B4-BE49-F238E27FC236}">
              <a16:creationId xmlns="" xmlns:a16="http://schemas.microsoft.com/office/drawing/2014/main" id="{DAEF47AE-69CB-4469-A8B5-A94B98B62416}"/>
            </a:ext>
          </a:extLst>
        </xdr:cNvPr>
        <xdr:cNvSpPr txBox="1">
          <a:spLocks noChangeArrowheads="1"/>
        </xdr:cNvSpPr>
      </xdr:nvSpPr>
      <xdr:spPr bwMode="auto">
        <a:xfrm>
          <a:off x="80241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253" name="Text Box 3">
          <a:extLst>
            <a:ext uri="{FF2B5EF4-FFF2-40B4-BE49-F238E27FC236}">
              <a16:creationId xmlns="" xmlns:a16="http://schemas.microsoft.com/office/drawing/2014/main" id="{ECC2332C-345E-44B8-8395-EA04E701543B}"/>
            </a:ext>
          </a:extLst>
        </xdr:cNvPr>
        <xdr:cNvSpPr txBox="1">
          <a:spLocks noChangeArrowheads="1"/>
        </xdr:cNvSpPr>
      </xdr:nvSpPr>
      <xdr:spPr bwMode="auto">
        <a:xfrm>
          <a:off x="93385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254" name="Text Box 3">
          <a:extLst>
            <a:ext uri="{FF2B5EF4-FFF2-40B4-BE49-F238E27FC236}">
              <a16:creationId xmlns="" xmlns:a16="http://schemas.microsoft.com/office/drawing/2014/main" id="{48714B73-4604-4CB2-B759-648EA69E2CDD}"/>
            </a:ext>
          </a:extLst>
        </xdr:cNvPr>
        <xdr:cNvSpPr txBox="1">
          <a:spLocks noChangeArrowheads="1"/>
        </xdr:cNvSpPr>
      </xdr:nvSpPr>
      <xdr:spPr bwMode="auto">
        <a:xfrm>
          <a:off x="106530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255" name="Text Box 3">
          <a:extLst>
            <a:ext uri="{FF2B5EF4-FFF2-40B4-BE49-F238E27FC236}">
              <a16:creationId xmlns="" xmlns:a16="http://schemas.microsoft.com/office/drawing/2014/main" id="{4473B6E7-D7F5-4BB2-94CC-EEFDAE24504F}"/>
            </a:ext>
          </a:extLst>
        </xdr:cNvPr>
        <xdr:cNvSpPr txBox="1">
          <a:spLocks noChangeArrowheads="1"/>
        </xdr:cNvSpPr>
      </xdr:nvSpPr>
      <xdr:spPr bwMode="auto">
        <a:xfrm>
          <a:off x="119674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256" name="Text Box 3">
          <a:extLst>
            <a:ext uri="{FF2B5EF4-FFF2-40B4-BE49-F238E27FC236}">
              <a16:creationId xmlns="" xmlns:a16="http://schemas.microsoft.com/office/drawing/2014/main" id="{893E0BCB-462D-444F-B2C4-942BA1BC63A7}"/>
            </a:ext>
          </a:extLst>
        </xdr:cNvPr>
        <xdr:cNvSpPr txBox="1">
          <a:spLocks noChangeArrowheads="1"/>
        </xdr:cNvSpPr>
      </xdr:nvSpPr>
      <xdr:spPr bwMode="auto">
        <a:xfrm>
          <a:off x="132819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77;&#1083;&#1100;&#1089;&#1082;&#1086;&#1077;%20&#1093;&#1086;&#1079;&#1103;&#1081;&#1089;&#1090;&#1074;&#1086;_&#1050;&#1072;&#1084;&#1077;&#1085;&#1086;&#1083;&#1084;&#1085;&#1080;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9"/>
  <sheetViews>
    <sheetView tabSelected="1" view="pageBreakPreview" zoomScale="90" zoomScaleNormal="80" zoomScaleSheetLayoutView="90" workbookViewId="0">
      <selection activeCell="E130" sqref="E130"/>
    </sheetView>
  </sheetViews>
  <sheetFormatPr defaultRowHeight="15" x14ac:dyDescent="0.25"/>
  <cols>
    <col min="1" max="1" width="46.7109375" customWidth="1" collapsed="1"/>
    <col min="2" max="2" width="20.7109375" customWidth="1"/>
    <col min="3" max="10" width="19.7109375" customWidth="1"/>
  </cols>
  <sheetData>
    <row r="1" spans="1:10" ht="18.75" x14ac:dyDescent="0.25">
      <c r="A1" s="97" t="s">
        <v>74</v>
      </c>
      <c r="B1" s="98"/>
      <c r="C1" s="98"/>
      <c r="D1" s="98"/>
      <c r="E1" s="98"/>
      <c r="F1" s="98"/>
      <c r="G1" s="98"/>
      <c r="H1" s="98"/>
      <c r="I1" s="98"/>
      <c r="J1" s="1"/>
    </row>
    <row r="2" spans="1:10" ht="18.75" x14ac:dyDescent="0.3">
      <c r="A2" s="99" t="s">
        <v>0</v>
      </c>
      <c r="B2" s="100"/>
      <c r="C2" s="100"/>
      <c r="D2" s="100"/>
      <c r="E2" s="100"/>
      <c r="F2" s="100"/>
      <c r="G2" s="100"/>
      <c r="H2" s="100"/>
      <c r="I2" s="100"/>
      <c r="J2" s="2"/>
    </row>
    <row r="3" spans="1:10" ht="18.75" x14ac:dyDescent="0.3">
      <c r="A3" s="101" t="s">
        <v>1</v>
      </c>
      <c r="B3" s="101"/>
      <c r="C3" s="101"/>
      <c r="D3" s="101"/>
      <c r="E3" s="101"/>
      <c r="F3" s="101"/>
      <c r="G3" s="101"/>
      <c r="H3" s="101"/>
      <c r="I3" s="101"/>
      <c r="J3" s="3"/>
    </row>
    <row r="4" spans="1:10" ht="18.75" x14ac:dyDescent="0.3">
      <c r="A4" s="4"/>
      <c r="C4" s="4"/>
      <c r="E4" s="4"/>
      <c r="G4" s="4"/>
      <c r="H4" s="4"/>
      <c r="I4" s="4"/>
      <c r="J4" s="3"/>
    </row>
    <row r="5" spans="1:10" ht="18.75" x14ac:dyDescent="0.3">
      <c r="B5" s="4"/>
      <c r="D5" s="4"/>
      <c r="F5" s="4"/>
      <c r="H5" s="4"/>
      <c r="I5" s="4"/>
      <c r="J5" s="3"/>
    </row>
    <row r="6" spans="1:10" x14ac:dyDescent="0.25">
      <c r="B6" s="4"/>
      <c r="D6" s="4"/>
      <c r="F6" s="4"/>
      <c r="I6" s="4"/>
    </row>
    <row r="7" spans="1:10" ht="20.25" x14ac:dyDescent="0.3">
      <c r="A7" s="4"/>
      <c r="B7" s="5" t="s">
        <v>2</v>
      </c>
      <c r="C7" s="4"/>
      <c r="E7" s="4"/>
      <c r="G7" s="4"/>
      <c r="I7" s="4"/>
    </row>
    <row r="8" spans="1:10" ht="20.25" x14ac:dyDescent="0.3">
      <c r="A8" s="6" t="s">
        <v>3</v>
      </c>
      <c r="B8" s="102" t="s">
        <v>4</v>
      </c>
      <c r="C8" s="102"/>
      <c r="D8" s="102"/>
      <c r="E8" s="102"/>
      <c r="F8" s="102"/>
      <c r="G8" s="102"/>
      <c r="H8" s="7"/>
      <c r="I8" s="7"/>
      <c r="J8" s="7"/>
    </row>
    <row r="9" spans="1:10" ht="20.25" x14ac:dyDescent="0.3">
      <c r="A9" s="6" t="s">
        <v>5</v>
      </c>
      <c r="B9" s="103" t="s">
        <v>6</v>
      </c>
      <c r="C9" s="103"/>
      <c r="D9" s="103"/>
      <c r="E9" s="103"/>
      <c r="F9" s="103"/>
      <c r="G9" s="103"/>
      <c r="H9" s="7"/>
      <c r="I9" s="7"/>
      <c r="J9" s="7"/>
    </row>
    <row r="10" spans="1:10" ht="20.25" x14ac:dyDescent="0.3">
      <c r="A10" s="6" t="s">
        <v>7</v>
      </c>
      <c r="B10" s="103" t="s">
        <v>8</v>
      </c>
      <c r="C10" s="103"/>
      <c r="D10" s="103"/>
      <c r="E10" s="103"/>
      <c r="F10" s="103"/>
      <c r="G10" s="103"/>
      <c r="H10" s="7"/>
      <c r="I10" s="7"/>
      <c r="J10" s="7"/>
    </row>
    <row r="11" spans="1:10" ht="20.25" x14ac:dyDescent="0.3">
      <c r="A11" s="6" t="s">
        <v>9</v>
      </c>
      <c r="B11" s="103" t="s">
        <v>10</v>
      </c>
      <c r="C11" s="103"/>
      <c r="D11" s="103"/>
      <c r="E11" s="103"/>
      <c r="F11" s="103"/>
      <c r="G11" s="103"/>
      <c r="H11" s="7"/>
      <c r="I11" s="7"/>
      <c r="J11" s="7"/>
    </row>
    <row r="12" spans="1:10" ht="20.25" x14ac:dyDescent="0.3">
      <c r="A12" s="6" t="s">
        <v>11</v>
      </c>
      <c r="B12" s="103" t="s">
        <v>12</v>
      </c>
      <c r="C12" s="103"/>
      <c r="D12" s="103"/>
      <c r="E12" s="103"/>
      <c r="F12" s="103"/>
      <c r="G12" s="103"/>
      <c r="H12" s="7"/>
      <c r="I12" s="7"/>
      <c r="J12" s="7"/>
    </row>
    <row r="13" spans="1:10" x14ac:dyDescent="0.25">
      <c r="A13" s="8"/>
      <c r="B13" s="8"/>
      <c r="C13" s="8"/>
      <c r="D13" s="8"/>
      <c r="E13" s="8"/>
      <c r="F13" s="8"/>
      <c r="G13" s="8"/>
      <c r="H13" s="8"/>
      <c r="I13" s="8"/>
      <c r="J13" s="9"/>
    </row>
    <row r="14" spans="1:10" ht="18.75" x14ac:dyDescent="0.25">
      <c r="A14" s="10"/>
      <c r="B14" s="10"/>
      <c r="C14" s="10"/>
      <c r="D14" s="10"/>
      <c r="E14" s="10"/>
      <c r="F14" s="10"/>
      <c r="G14" s="4"/>
      <c r="H14" s="11"/>
      <c r="I14" s="104" t="s">
        <v>3</v>
      </c>
      <c r="J14" s="104"/>
    </row>
    <row r="15" spans="1:10" ht="19.5" x14ac:dyDescent="0.25">
      <c r="A15" s="105" t="s">
        <v>2</v>
      </c>
      <c r="B15" s="105"/>
      <c r="C15" s="105"/>
      <c r="D15" s="105"/>
      <c r="E15" s="105"/>
      <c r="F15" s="105"/>
      <c r="G15" s="105"/>
      <c r="H15" s="105"/>
      <c r="I15" s="105"/>
      <c r="J15" s="105"/>
    </row>
    <row r="16" spans="1:10" ht="19.5" x14ac:dyDescent="0.3">
      <c r="A16" s="106" t="s">
        <v>4</v>
      </c>
      <c r="B16" s="106"/>
      <c r="C16" s="106"/>
      <c r="D16" s="106"/>
      <c r="E16" s="106"/>
      <c r="F16" s="106"/>
      <c r="G16" s="106"/>
      <c r="H16" s="106"/>
      <c r="I16" s="106"/>
      <c r="J16" s="106"/>
    </row>
    <row r="17" spans="1:10" ht="15.75" x14ac:dyDescent="0.25">
      <c r="A17" s="92" t="s">
        <v>13</v>
      </c>
      <c r="B17" s="94" t="s">
        <v>14</v>
      </c>
      <c r="C17" s="12">
        <v>2020</v>
      </c>
      <c r="D17" s="12">
        <v>2021</v>
      </c>
      <c r="E17" s="12">
        <v>2022</v>
      </c>
      <c r="F17" s="12">
        <v>2023</v>
      </c>
      <c r="G17" s="12">
        <v>2024</v>
      </c>
      <c r="H17" s="12">
        <v>2025</v>
      </c>
      <c r="I17" s="12">
        <v>2026</v>
      </c>
      <c r="J17" s="96" t="s">
        <v>75</v>
      </c>
    </row>
    <row r="18" spans="1:10" ht="15.75" x14ac:dyDescent="0.25">
      <c r="A18" s="93"/>
      <c r="B18" s="95"/>
      <c r="C18" s="12" t="s">
        <v>15</v>
      </c>
      <c r="D18" s="12" t="s">
        <v>15</v>
      </c>
      <c r="E18" s="12" t="s">
        <v>15</v>
      </c>
      <c r="F18" s="12" t="s">
        <v>16</v>
      </c>
      <c r="G18" s="13" t="s">
        <v>17</v>
      </c>
      <c r="H18" s="13" t="s">
        <v>17</v>
      </c>
      <c r="I18" s="13" t="s">
        <v>17</v>
      </c>
      <c r="J18" s="96"/>
    </row>
    <row r="19" spans="1:10" ht="15.75" x14ac:dyDescent="0.25">
      <c r="A19" s="14" t="s">
        <v>18</v>
      </c>
      <c r="B19" s="15" t="s">
        <v>19</v>
      </c>
      <c r="C19" s="16">
        <v>20040.400000000001</v>
      </c>
      <c r="D19" s="16">
        <f>5288.8+17128</f>
        <v>22416.799999999999</v>
      </c>
      <c r="E19" s="16">
        <f>4003.1+11061.8</f>
        <v>15064.9</v>
      </c>
      <c r="F19" s="16">
        <v>16120</v>
      </c>
      <c r="G19" s="16">
        <v>16324</v>
      </c>
      <c r="H19" s="16">
        <v>16587</v>
      </c>
      <c r="I19" s="16">
        <v>16748</v>
      </c>
      <c r="J19" s="17" t="s">
        <v>20</v>
      </c>
    </row>
    <row r="20" spans="1:10" ht="15.75" x14ac:dyDescent="0.25">
      <c r="A20" s="18" t="s">
        <v>21</v>
      </c>
      <c r="B20" s="19" t="s">
        <v>22</v>
      </c>
      <c r="C20" s="20">
        <v>106.9</v>
      </c>
      <c r="D20" s="21">
        <f>ROUND(IF(C19,D19/C19*100,0),1)</f>
        <v>111.9</v>
      </c>
      <c r="E20" s="21">
        <f t="shared" ref="E20:F20" si="0">ROUND(IF(D19,E19/D19*100,0),1)</f>
        <v>67.2</v>
      </c>
      <c r="F20" s="21">
        <f t="shared" si="0"/>
        <v>107</v>
      </c>
      <c r="G20" s="21">
        <f>ROUND(IF(F19,G19/F19*100,0),1)</f>
        <v>101.3</v>
      </c>
      <c r="H20" s="21">
        <f t="shared" ref="H20:I20" si="1">ROUND(IF(G19,H19/G19*100,0),1)</f>
        <v>101.6</v>
      </c>
      <c r="I20" s="21">
        <f t="shared" si="1"/>
        <v>101</v>
      </c>
      <c r="J20" s="22">
        <f>ROUND(IF(C19,I19/C19*100,0),1)</f>
        <v>83.6</v>
      </c>
    </row>
    <row r="21" spans="1:10" ht="31.5" x14ac:dyDescent="0.25">
      <c r="A21" s="23" t="s">
        <v>23</v>
      </c>
      <c r="B21" s="15" t="s">
        <v>19</v>
      </c>
      <c r="C21" s="16">
        <v>3955.2</v>
      </c>
      <c r="D21" s="16">
        <f>1095+3496</f>
        <v>4591</v>
      </c>
      <c r="E21" s="16">
        <f>804+2953</f>
        <v>3757</v>
      </c>
      <c r="F21" s="16">
        <v>4840</v>
      </c>
      <c r="G21" s="16">
        <v>4900</v>
      </c>
      <c r="H21" s="16">
        <v>4980</v>
      </c>
      <c r="I21" s="16">
        <v>5040</v>
      </c>
      <c r="J21" s="17" t="s">
        <v>20</v>
      </c>
    </row>
    <row r="22" spans="1:10" ht="15.75" x14ac:dyDescent="0.25">
      <c r="A22" s="18" t="s">
        <v>21</v>
      </c>
      <c r="B22" s="19" t="s">
        <v>22</v>
      </c>
      <c r="C22" s="20">
        <v>114.9</v>
      </c>
      <c r="D22" s="21">
        <f>ROUND(IF(C21,D21/C21*100,0),1)</f>
        <v>116.1</v>
      </c>
      <c r="E22" s="21">
        <f t="shared" ref="E22:I22" si="2">ROUND(IF(D21,E21/D21*100,0),1)</f>
        <v>81.8</v>
      </c>
      <c r="F22" s="21">
        <f t="shared" si="2"/>
        <v>128.80000000000001</v>
      </c>
      <c r="G22" s="21">
        <f t="shared" si="2"/>
        <v>101.2</v>
      </c>
      <c r="H22" s="21">
        <f t="shared" si="2"/>
        <v>101.6</v>
      </c>
      <c r="I22" s="21">
        <f t="shared" si="2"/>
        <v>101.2</v>
      </c>
      <c r="J22" s="22">
        <f>ROUND(IF(C21,I21/C21*100,0),1)</f>
        <v>127.4</v>
      </c>
    </row>
    <row r="23" spans="1:10" ht="31.5" x14ac:dyDescent="0.25">
      <c r="A23" s="23" t="s">
        <v>24</v>
      </c>
      <c r="B23" s="15" t="s">
        <v>19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7" t="s">
        <v>20</v>
      </c>
    </row>
    <row r="24" spans="1:10" ht="15.75" x14ac:dyDescent="0.25">
      <c r="A24" s="18" t="s">
        <v>21</v>
      </c>
      <c r="B24" s="19" t="s">
        <v>22</v>
      </c>
      <c r="C24" s="20"/>
      <c r="D24" s="21">
        <f>ROUND(IF(C23,D23/C23*100,0),1)</f>
        <v>0</v>
      </c>
      <c r="E24" s="21">
        <f t="shared" ref="E24:I24" si="3">ROUND(IF(D23,E23/D23*100,0),1)</f>
        <v>0</v>
      </c>
      <c r="F24" s="21">
        <f t="shared" si="3"/>
        <v>0</v>
      </c>
      <c r="G24" s="21">
        <f t="shared" si="3"/>
        <v>0</v>
      </c>
      <c r="H24" s="21">
        <f t="shared" si="3"/>
        <v>0</v>
      </c>
      <c r="I24" s="21">
        <f t="shared" si="3"/>
        <v>0</v>
      </c>
      <c r="J24" s="22">
        <f>ROUND(IF(C23,I23/C23*100,0),1)</f>
        <v>0</v>
      </c>
    </row>
    <row r="25" spans="1:10" ht="31.5" x14ac:dyDescent="0.25">
      <c r="A25" s="23" t="s">
        <v>25</v>
      </c>
      <c r="B25" s="15" t="s">
        <v>19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7" t="s">
        <v>20</v>
      </c>
    </row>
    <row r="26" spans="1:10" ht="15.75" x14ac:dyDescent="0.25">
      <c r="A26" s="18" t="s">
        <v>21</v>
      </c>
      <c r="B26" s="19" t="s">
        <v>22</v>
      </c>
      <c r="C26" s="20"/>
      <c r="D26" s="21">
        <f>ROUND(IF(C25,D25/C25*100,0),1)</f>
        <v>0</v>
      </c>
      <c r="E26" s="21">
        <f t="shared" ref="E26:I26" si="4">ROUND(IF(D25,E25/D25*100,0),1)</f>
        <v>0</v>
      </c>
      <c r="F26" s="21">
        <f t="shared" si="4"/>
        <v>0</v>
      </c>
      <c r="G26" s="21">
        <f t="shared" si="4"/>
        <v>0</v>
      </c>
      <c r="H26" s="21">
        <f t="shared" si="4"/>
        <v>0</v>
      </c>
      <c r="I26" s="21">
        <f t="shared" si="4"/>
        <v>0</v>
      </c>
      <c r="J26" s="22">
        <f>ROUND(IF(C25,I25/C25*100,0),1)</f>
        <v>0</v>
      </c>
    </row>
    <row r="27" spans="1:10" ht="15.75" x14ac:dyDescent="0.25">
      <c r="A27" s="14" t="s">
        <v>26</v>
      </c>
      <c r="B27" s="15" t="s">
        <v>19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7" t="s">
        <v>20</v>
      </c>
    </row>
    <row r="28" spans="1:10" ht="15.75" x14ac:dyDescent="0.25">
      <c r="A28" s="18" t="s">
        <v>21</v>
      </c>
      <c r="B28" s="19" t="s">
        <v>22</v>
      </c>
      <c r="C28" s="20"/>
      <c r="D28" s="21">
        <f>ROUND(IF(C27,D27/C27*100,0),1)</f>
        <v>0</v>
      </c>
      <c r="E28" s="21">
        <f t="shared" ref="E28:I28" si="5">ROUND(IF(D27,E27/D27*100,0),1)</f>
        <v>0</v>
      </c>
      <c r="F28" s="21">
        <f t="shared" si="5"/>
        <v>0</v>
      </c>
      <c r="G28" s="21">
        <f t="shared" si="5"/>
        <v>0</v>
      </c>
      <c r="H28" s="21">
        <f t="shared" si="5"/>
        <v>0</v>
      </c>
      <c r="I28" s="21">
        <f t="shared" si="5"/>
        <v>0</v>
      </c>
      <c r="J28" s="22">
        <f>ROUND(IF(C27,I27/C27*100,0),1)</f>
        <v>0</v>
      </c>
    </row>
    <row r="29" spans="1:10" ht="15.75" x14ac:dyDescent="0.25">
      <c r="A29" s="14" t="s">
        <v>27</v>
      </c>
      <c r="B29" s="15" t="s">
        <v>19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7" t="s">
        <v>20</v>
      </c>
    </row>
    <row r="30" spans="1:10" ht="15.75" x14ac:dyDescent="0.25">
      <c r="A30" s="18" t="s">
        <v>21</v>
      </c>
      <c r="B30" s="19" t="s">
        <v>22</v>
      </c>
      <c r="C30" s="20"/>
      <c r="D30" s="21">
        <f>ROUND(IF(C29,D29/C29*100,0),1)</f>
        <v>0</v>
      </c>
      <c r="E30" s="21">
        <f t="shared" ref="E30:I30" si="6">ROUND(IF(D29,E29/D29*100,0),1)</f>
        <v>0</v>
      </c>
      <c r="F30" s="21">
        <f t="shared" si="6"/>
        <v>0</v>
      </c>
      <c r="G30" s="21">
        <f t="shared" si="6"/>
        <v>0</v>
      </c>
      <c r="H30" s="21">
        <f t="shared" si="6"/>
        <v>0</v>
      </c>
      <c r="I30" s="21">
        <f t="shared" si="6"/>
        <v>0</v>
      </c>
      <c r="J30" s="22">
        <f>ROUND(IF(C29,I29/C29*100,0),1)</f>
        <v>0</v>
      </c>
    </row>
    <row r="31" spans="1:10" ht="15.75" x14ac:dyDescent="0.25">
      <c r="A31" s="14" t="s">
        <v>28</v>
      </c>
      <c r="B31" s="15" t="s">
        <v>19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7" t="s">
        <v>20</v>
      </c>
    </row>
    <row r="32" spans="1:10" ht="15.75" x14ac:dyDescent="0.25">
      <c r="A32" s="18" t="s">
        <v>21</v>
      </c>
      <c r="B32" s="19" t="s">
        <v>22</v>
      </c>
      <c r="C32" s="20"/>
      <c r="D32" s="21">
        <f>ROUND(IF(C31,D31/C31*100,0),1)</f>
        <v>0</v>
      </c>
      <c r="E32" s="21">
        <f t="shared" ref="E32:I32" si="7">ROUND(IF(D31,E31/D31*100,0),1)</f>
        <v>0</v>
      </c>
      <c r="F32" s="21">
        <f t="shared" si="7"/>
        <v>0</v>
      </c>
      <c r="G32" s="21">
        <f t="shared" si="7"/>
        <v>0</v>
      </c>
      <c r="H32" s="21">
        <f t="shared" si="7"/>
        <v>0</v>
      </c>
      <c r="I32" s="21">
        <f t="shared" si="7"/>
        <v>0</v>
      </c>
      <c r="J32" s="22">
        <f>ROUND(IF(C31,I31/C31*100,0),1)</f>
        <v>0</v>
      </c>
    </row>
    <row r="33" spans="1:10" ht="15.75" x14ac:dyDescent="0.25">
      <c r="A33" s="14" t="s">
        <v>29</v>
      </c>
      <c r="B33" s="15" t="s">
        <v>19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7" t="s">
        <v>20</v>
      </c>
    </row>
    <row r="34" spans="1:10" ht="15.75" x14ac:dyDescent="0.25">
      <c r="A34" s="18" t="s">
        <v>21</v>
      </c>
      <c r="B34" s="19" t="s">
        <v>22</v>
      </c>
      <c r="C34" s="20"/>
      <c r="D34" s="21">
        <f>ROUND(IF(C33,D33/C33*100,0),1)</f>
        <v>0</v>
      </c>
      <c r="E34" s="21">
        <f t="shared" ref="E34:I34" si="8">ROUND(IF(D33,E33/D33*100,0),1)</f>
        <v>0</v>
      </c>
      <c r="F34" s="21">
        <f t="shared" si="8"/>
        <v>0</v>
      </c>
      <c r="G34" s="21">
        <f t="shared" si="8"/>
        <v>0</v>
      </c>
      <c r="H34" s="21">
        <f t="shared" si="8"/>
        <v>0</v>
      </c>
      <c r="I34" s="21">
        <f t="shared" si="8"/>
        <v>0</v>
      </c>
      <c r="J34" s="22">
        <f>ROUND(IF(C33,I33/C33*100,0),1)</f>
        <v>0</v>
      </c>
    </row>
    <row r="35" spans="1:10" ht="31.5" x14ac:dyDescent="0.25">
      <c r="A35" s="23" t="s">
        <v>30</v>
      </c>
      <c r="B35" s="15" t="s">
        <v>19</v>
      </c>
      <c r="C35" s="16">
        <v>7.1</v>
      </c>
      <c r="D35" s="16">
        <v>83.4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7" t="s">
        <v>20</v>
      </c>
    </row>
    <row r="36" spans="1:10" ht="15.75" x14ac:dyDescent="0.25">
      <c r="A36" s="18" t="s">
        <v>21</v>
      </c>
      <c r="B36" s="19" t="s">
        <v>22</v>
      </c>
      <c r="C36" s="20">
        <v>58.2</v>
      </c>
      <c r="D36" s="21">
        <f>ROUND(IF(C35,D35/C35*100,0),1)</f>
        <v>1174.5999999999999</v>
      </c>
      <c r="E36" s="21">
        <f t="shared" ref="E36:I36" si="9">ROUND(IF(D35,E35/D35*100,0),1)</f>
        <v>0</v>
      </c>
      <c r="F36" s="21">
        <f t="shared" si="9"/>
        <v>0</v>
      </c>
      <c r="G36" s="21">
        <f t="shared" si="9"/>
        <v>0</v>
      </c>
      <c r="H36" s="21">
        <f t="shared" si="9"/>
        <v>0</v>
      </c>
      <c r="I36" s="21">
        <f t="shared" si="9"/>
        <v>0</v>
      </c>
      <c r="J36" s="22">
        <f>ROUND(IF(C35,I35/C35*100,0),1)</f>
        <v>0</v>
      </c>
    </row>
    <row r="37" spans="1:10" ht="15.75" x14ac:dyDescent="0.25">
      <c r="A37" s="14" t="s">
        <v>31</v>
      </c>
      <c r="B37" s="15" t="s">
        <v>19</v>
      </c>
      <c r="C37" s="16">
        <v>303.8</v>
      </c>
      <c r="D37" s="16">
        <v>182.7</v>
      </c>
      <c r="E37" s="16">
        <v>34.9</v>
      </c>
      <c r="F37" s="16">
        <v>0</v>
      </c>
      <c r="G37" s="16">
        <v>0</v>
      </c>
      <c r="H37" s="16">
        <v>0</v>
      </c>
      <c r="I37" s="16">
        <v>0</v>
      </c>
      <c r="J37" s="17" t="s">
        <v>20</v>
      </c>
    </row>
    <row r="38" spans="1:10" ht="15.75" x14ac:dyDescent="0.25">
      <c r="A38" s="18" t="s">
        <v>21</v>
      </c>
      <c r="B38" s="19" t="s">
        <v>22</v>
      </c>
      <c r="C38" s="20">
        <v>91.9</v>
      </c>
      <c r="D38" s="21">
        <f>ROUND(IF(C37,D37/C37*100,0),1)</f>
        <v>60.1</v>
      </c>
      <c r="E38" s="21">
        <f t="shared" ref="E38:I38" si="10">ROUND(IF(D37,E37/D37*100,0),1)</f>
        <v>19.100000000000001</v>
      </c>
      <c r="F38" s="21">
        <f t="shared" si="10"/>
        <v>0</v>
      </c>
      <c r="G38" s="21">
        <f t="shared" si="10"/>
        <v>0</v>
      </c>
      <c r="H38" s="21">
        <f t="shared" si="10"/>
        <v>0</v>
      </c>
      <c r="I38" s="21">
        <f t="shared" si="10"/>
        <v>0</v>
      </c>
      <c r="J38" s="22">
        <f>ROUND(IF(C37,I37/C37*100,0),1)</f>
        <v>0</v>
      </c>
    </row>
    <row r="39" spans="1:10" ht="15.75" x14ac:dyDescent="0.25">
      <c r="A39" s="14" t="s">
        <v>32</v>
      </c>
      <c r="B39" s="15" t="s">
        <v>33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7" t="s">
        <v>20</v>
      </c>
    </row>
    <row r="40" spans="1:10" ht="15.75" x14ac:dyDescent="0.25">
      <c r="A40" s="18" t="s">
        <v>21</v>
      </c>
      <c r="B40" s="19" t="s">
        <v>22</v>
      </c>
      <c r="C40" s="20"/>
      <c r="D40" s="21">
        <f>ROUND(IF(C39,D39/C39*100,0),1)</f>
        <v>0</v>
      </c>
      <c r="E40" s="21">
        <f t="shared" ref="E40:I40" si="11">ROUND(IF(D39,E39/D39*100,0),1)</f>
        <v>0</v>
      </c>
      <c r="F40" s="21">
        <f t="shared" si="11"/>
        <v>0</v>
      </c>
      <c r="G40" s="21">
        <f t="shared" si="11"/>
        <v>0</v>
      </c>
      <c r="H40" s="21">
        <f t="shared" si="11"/>
        <v>0</v>
      </c>
      <c r="I40" s="21">
        <f t="shared" si="11"/>
        <v>0</v>
      </c>
      <c r="J40" s="22">
        <f>ROUND(IF(C39,I39/C39*100,0),1)</f>
        <v>0</v>
      </c>
    </row>
    <row r="41" spans="1:10" ht="15.75" x14ac:dyDescent="0.25">
      <c r="A41" s="14" t="s">
        <v>34</v>
      </c>
      <c r="B41" s="15" t="s">
        <v>35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7" t="s">
        <v>20</v>
      </c>
    </row>
    <row r="42" spans="1:10" ht="15.75" x14ac:dyDescent="0.25">
      <c r="A42" s="18" t="s">
        <v>21</v>
      </c>
      <c r="B42" s="19" t="s">
        <v>22</v>
      </c>
      <c r="C42" s="20"/>
      <c r="D42" s="21">
        <f>ROUND(IF(C41,D41/C41*100,0),1)</f>
        <v>0</v>
      </c>
      <c r="E42" s="21">
        <f t="shared" ref="E42:I42" si="12">ROUND(IF(D41,E41/D41*100,0),1)</f>
        <v>0</v>
      </c>
      <c r="F42" s="21">
        <f t="shared" si="12"/>
        <v>0</v>
      </c>
      <c r="G42" s="21">
        <f t="shared" si="12"/>
        <v>0</v>
      </c>
      <c r="H42" s="21">
        <f t="shared" si="12"/>
        <v>0</v>
      </c>
      <c r="I42" s="21">
        <f t="shared" si="12"/>
        <v>0</v>
      </c>
      <c r="J42" s="22">
        <f>ROUND(IF(C41,I41/C41*100,0),1)</f>
        <v>0</v>
      </c>
    </row>
    <row r="43" spans="1:10" ht="15.75" x14ac:dyDescent="0.25">
      <c r="A43" s="23" t="s">
        <v>36</v>
      </c>
      <c r="B43" s="15" t="s">
        <v>37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7" t="s">
        <v>20</v>
      </c>
    </row>
    <row r="44" spans="1:10" ht="15.75" x14ac:dyDescent="0.25">
      <c r="A44" s="18" t="s">
        <v>21</v>
      </c>
      <c r="B44" s="19" t="s">
        <v>22</v>
      </c>
      <c r="C44" s="20"/>
      <c r="D44" s="21">
        <f>ROUND(IF(C43,D43/C43*100,0),1)</f>
        <v>0</v>
      </c>
      <c r="E44" s="21">
        <f t="shared" ref="E44:I44" si="13">ROUND(IF(D43,E43/D43*100,0),1)</f>
        <v>0</v>
      </c>
      <c r="F44" s="21">
        <f t="shared" si="13"/>
        <v>0</v>
      </c>
      <c r="G44" s="21">
        <f t="shared" si="13"/>
        <v>0</v>
      </c>
      <c r="H44" s="21">
        <f t="shared" si="13"/>
        <v>0</v>
      </c>
      <c r="I44" s="21">
        <f t="shared" si="13"/>
        <v>0</v>
      </c>
      <c r="J44" s="22">
        <f>ROUND(IF(C43,I43/C43*100,0),1)</f>
        <v>0</v>
      </c>
    </row>
    <row r="45" spans="1:10" ht="15.75" x14ac:dyDescent="0.25">
      <c r="A45" s="24"/>
      <c r="B45" s="25"/>
      <c r="C45" s="26"/>
      <c r="D45" s="26"/>
      <c r="E45" s="26"/>
      <c r="F45" s="26"/>
      <c r="G45" s="26"/>
      <c r="H45" s="26"/>
      <c r="I45" s="26"/>
      <c r="J45" s="27"/>
    </row>
    <row r="46" spans="1:10" ht="15.75" x14ac:dyDescent="0.25">
      <c r="A46" s="24"/>
      <c r="B46" s="25"/>
      <c r="C46" s="26"/>
      <c r="D46" s="26"/>
      <c r="E46" s="26"/>
      <c r="F46" s="26"/>
      <c r="G46" s="26"/>
      <c r="H46" s="26"/>
      <c r="I46" s="104" t="s">
        <v>5</v>
      </c>
      <c r="J46" s="104"/>
    </row>
    <row r="47" spans="1:10" ht="19.5" x14ac:dyDescent="0.25">
      <c r="A47" s="105" t="s">
        <v>2</v>
      </c>
      <c r="B47" s="105"/>
      <c r="C47" s="105"/>
      <c r="D47" s="105"/>
      <c r="E47" s="105"/>
      <c r="F47" s="105"/>
      <c r="G47" s="105"/>
      <c r="H47" s="105"/>
      <c r="I47" s="105"/>
      <c r="J47" s="105"/>
    </row>
    <row r="48" spans="1:10" ht="19.5" x14ac:dyDescent="0.3">
      <c r="A48" s="106" t="s">
        <v>6</v>
      </c>
      <c r="B48" s="106"/>
      <c r="C48" s="106"/>
      <c r="D48" s="106"/>
      <c r="E48" s="106"/>
      <c r="F48" s="106"/>
      <c r="G48" s="106"/>
      <c r="H48" s="106"/>
      <c r="I48" s="106"/>
      <c r="J48" s="106"/>
    </row>
    <row r="49" spans="1:10" ht="15.75" x14ac:dyDescent="0.25">
      <c r="A49" s="92" t="s">
        <v>13</v>
      </c>
      <c r="B49" s="94" t="s">
        <v>14</v>
      </c>
      <c r="C49" s="12">
        <v>2020</v>
      </c>
      <c r="D49" s="12">
        <v>2021</v>
      </c>
      <c r="E49" s="12">
        <v>2022</v>
      </c>
      <c r="F49" s="12">
        <v>2023</v>
      </c>
      <c r="G49" s="12">
        <v>2024</v>
      </c>
      <c r="H49" s="12">
        <v>2025</v>
      </c>
      <c r="I49" s="12">
        <v>2026</v>
      </c>
      <c r="J49" s="96" t="s">
        <v>75</v>
      </c>
    </row>
    <row r="50" spans="1:10" ht="15.75" x14ac:dyDescent="0.25">
      <c r="A50" s="93"/>
      <c r="B50" s="95"/>
      <c r="C50" s="12" t="s">
        <v>15</v>
      </c>
      <c r="D50" s="12" t="s">
        <v>15</v>
      </c>
      <c r="E50" s="12" t="s">
        <v>15</v>
      </c>
      <c r="F50" s="12" t="s">
        <v>16</v>
      </c>
      <c r="G50" s="13" t="s">
        <v>17</v>
      </c>
      <c r="H50" s="13" t="s">
        <v>17</v>
      </c>
      <c r="I50" s="13" t="s">
        <v>17</v>
      </c>
      <c r="J50" s="96"/>
    </row>
    <row r="51" spans="1:10" ht="15.75" x14ac:dyDescent="0.25">
      <c r="A51" s="14" t="s">
        <v>18</v>
      </c>
      <c r="B51" s="15" t="s">
        <v>19</v>
      </c>
      <c r="C51" s="16">
        <v>3700.8</v>
      </c>
      <c r="D51" s="16">
        <v>3480.5</v>
      </c>
      <c r="E51" s="16">
        <v>3174.1</v>
      </c>
      <c r="F51" s="16">
        <v>3200</v>
      </c>
      <c r="G51" s="16">
        <v>3200</v>
      </c>
      <c r="H51" s="16">
        <v>3200</v>
      </c>
      <c r="I51" s="16">
        <v>3200</v>
      </c>
      <c r="J51" s="17" t="s">
        <v>20</v>
      </c>
    </row>
    <row r="52" spans="1:10" ht="15.75" x14ac:dyDescent="0.25">
      <c r="A52" s="18" t="s">
        <v>21</v>
      </c>
      <c r="B52" s="19" t="s">
        <v>22</v>
      </c>
      <c r="C52" s="20">
        <v>134.30000000000001</v>
      </c>
      <c r="D52" s="21">
        <f>ROUND(IF(C51,D51/C51*100,0),1)</f>
        <v>94</v>
      </c>
      <c r="E52" s="21">
        <f t="shared" ref="E52:I52" si="14">ROUND(IF(D51,E51/D51*100,0),1)</f>
        <v>91.2</v>
      </c>
      <c r="F52" s="21">
        <f t="shared" si="14"/>
        <v>100.8</v>
      </c>
      <c r="G52" s="21">
        <f t="shared" si="14"/>
        <v>100</v>
      </c>
      <c r="H52" s="21">
        <f t="shared" si="14"/>
        <v>100</v>
      </c>
      <c r="I52" s="21">
        <f t="shared" si="14"/>
        <v>100</v>
      </c>
      <c r="J52" s="22">
        <f>ROUND(IF(C51,I51/C51*100,0),1)</f>
        <v>86.5</v>
      </c>
    </row>
    <row r="53" spans="1:10" ht="31.5" x14ac:dyDescent="0.25">
      <c r="A53" s="23" t="s">
        <v>23</v>
      </c>
      <c r="B53" s="15" t="s">
        <v>19</v>
      </c>
      <c r="C53" s="16">
        <v>980.4</v>
      </c>
      <c r="D53" s="16">
        <v>1230.2</v>
      </c>
      <c r="E53" s="16">
        <v>1240</v>
      </c>
      <c r="F53" s="16">
        <v>1240</v>
      </c>
      <c r="G53" s="16">
        <v>1240</v>
      </c>
      <c r="H53" s="16">
        <v>1240</v>
      </c>
      <c r="I53" s="16">
        <v>1240</v>
      </c>
      <c r="J53" s="17" t="s">
        <v>20</v>
      </c>
    </row>
    <row r="54" spans="1:10" ht="15.75" x14ac:dyDescent="0.25">
      <c r="A54" s="18" t="s">
        <v>21</v>
      </c>
      <c r="B54" s="19" t="s">
        <v>22</v>
      </c>
      <c r="C54" s="20">
        <v>96.3</v>
      </c>
      <c r="D54" s="21">
        <f>ROUND(IF(C53,D53/C53*100,0),1)</f>
        <v>125.5</v>
      </c>
      <c r="E54" s="21">
        <f t="shared" ref="E54:I54" si="15">ROUND(IF(D53,E53/D53*100,0),1)</f>
        <v>100.8</v>
      </c>
      <c r="F54" s="21">
        <f t="shared" si="15"/>
        <v>100</v>
      </c>
      <c r="G54" s="21">
        <f t="shared" si="15"/>
        <v>100</v>
      </c>
      <c r="H54" s="21">
        <f t="shared" si="15"/>
        <v>100</v>
      </c>
      <c r="I54" s="21">
        <f t="shared" si="15"/>
        <v>100</v>
      </c>
      <c r="J54" s="22">
        <f>ROUND(IF(C53,I53/C53*100,0),1)</f>
        <v>126.5</v>
      </c>
    </row>
    <row r="55" spans="1:10" ht="31.5" x14ac:dyDescent="0.25">
      <c r="A55" s="23" t="s">
        <v>24</v>
      </c>
      <c r="B55" s="15" t="s">
        <v>19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7" t="s">
        <v>20</v>
      </c>
    </row>
    <row r="56" spans="1:10" ht="15.75" x14ac:dyDescent="0.25">
      <c r="A56" s="18" t="s">
        <v>21</v>
      </c>
      <c r="B56" s="19" t="s">
        <v>22</v>
      </c>
      <c r="C56" s="20"/>
      <c r="D56" s="21">
        <f>ROUND(IF(C55,D55/C55*100,0),1)</f>
        <v>0</v>
      </c>
      <c r="E56" s="21">
        <f t="shared" ref="E56:I56" si="16">ROUND(IF(D55,E55/D55*100,0),1)</f>
        <v>0</v>
      </c>
      <c r="F56" s="21">
        <f t="shared" si="16"/>
        <v>0</v>
      </c>
      <c r="G56" s="21">
        <f t="shared" si="16"/>
        <v>0</v>
      </c>
      <c r="H56" s="21">
        <f t="shared" si="16"/>
        <v>0</v>
      </c>
      <c r="I56" s="21">
        <f t="shared" si="16"/>
        <v>0</v>
      </c>
      <c r="J56" s="22">
        <f>ROUND(IF(C55,I55/C55*100,0),1)</f>
        <v>0</v>
      </c>
    </row>
    <row r="57" spans="1:10" ht="31.5" x14ac:dyDescent="0.25">
      <c r="A57" s="23" t="s">
        <v>38</v>
      </c>
      <c r="B57" s="15" t="s">
        <v>19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7" t="s">
        <v>20</v>
      </c>
    </row>
    <row r="58" spans="1:10" ht="15.75" x14ac:dyDescent="0.25">
      <c r="A58" s="18" t="s">
        <v>21</v>
      </c>
      <c r="B58" s="19" t="s">
        <v>22</v>
      </c>
      <c r="C58" s="20"/>
      <c r="D58" s="21">
        <f>ROUND(IF(C57,D57/C57*100,0),1)</f>
        <v>0</v>
      </c>
      <c r="E58" s="21">
        <f t="shared" ref="E58:I58" si="17">ROUND(IF(D57,E57/D57*100,0),1)</f>
        <v>0</v>
      </c>
      <c r="F58" s="21">
        <f t="shared" si="17"/>
        <v>0</v>
      </c>
      <c r="G58" s="21">
        <f t="shared" si="17"/>
        <v>0</v>
      </c>
      <c r="H58" s="21">
        <f t="shared" si="17"/>
        <v>0</v>
      </c>
      <c r="I58" s="21">
        <f t="shared" si="17"/>
        <v>0</v>
      </c>
      <c r="J58" s="22">
        <f>ROUND(IF(C57,I57/C57*100,0),1)</f>
        <v>0</v>
      </c>
    </row>
    <row r="59" spans="1:10" ht="15.75" x14ac:dyDescent="0.25">
      <c r="A59" s="14" t="s">
        <v>26</v>
      </c>
      <c r="B59" s="15" t="s">
        <v>19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7" t="s">
        <v>20</v>
      </c>
    </row>
    <row r="60" spans="1:10" ht="15.75" x14ac:dyDescent="0.25">
      <c r="A60" s="18" t="s">
        <v>21</v>
      </c>
      <c r="B60" s="19" t="s">
        <v>22</v>
      </c>
      <c r="C60" s="20"/>
      <c r="D60" s="21">
        <f>ROUND(IF(C59,D59/C59*100,0),1)</f>
        <v>0</v>
      </c>
      <c r="E60" s="21">
        <f t="shared" ref="E60:I60" si="18">ROUND(IF(D59,E59/D59*100,0),1)</f>
        <v>0</v>
      </c>
      <c r="F60" s="21">
        <f t="shared" si="18"/>
        <v>0</v>
      </c>
      <c r="G60" s="21">
        <f t="shared" si="18"/>
        <v>0</v>
      </c>
      <c r="H60" s="21">
        <f t="shared" si="18"/>
        <v>0</v>
      </c>
      <c r="I60" s="21">
        <f t="shared" si="18"/>
        <v>0</v>
      </c>
      <c r="J60" s="22">
        <f>ROUND(IF(C59,I59/C59*100,0),1)</f>
        <v>0</v>
      </c>
    </row>
    <row r="61" spans="1:10" ht="15.75" x14ac:dyDescent="0.25">
      <c r="A61" s="14" t="s">
        <v>27</v>
      </c>
      <c r="B61" s="15" t="s">
        <v>19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7" t="s">
        <v>20</v>
      </c>
    </row>
    <row r="62" spans="1:10" ht="15.75" x14ac:dyDescent="0.25">
      <c r="A62" s="18" t="s">
        <v>21</v>
      </c>
      <c r="B62" s="19" t="s">
        <v>22</v>
      </c>
      <c r="C62" s="20"/>
      <c r="D62" s="21">
        <f>ROUND(IF(C61,D61/C61*100,0),1)</f>
        <v>0</v>
      </c>
      <c r="E62" s="21">
        <f t="shared" ref="E62:I62" si="19">ROUND(IF(D61,E61/D61*100,0),1)</f>
        <v>0</v>
      </c>
      <c r="F62" s="21">
        <f t="shared" si="19"/>
        <v>0</v>
      </c>
      <c r="G62" s="21">
        <f t="shared" si="19"/>
        <v>0</v>
      </c>
      <c r="H62" s="21">
        <f t="shared" si="19"/>
        <v>0</v>
      </c>
      <c r="I62" s="21">
        <f t="shared" si="19"/>
        <v>0</v>
      </c>
      <c r="J62" s="22">
        <f>ROUND(IF(C61,I61/C61*100,0),1)</f>
        <v>0</v>
      </c>
    </row>
    <row r="63" spans="1:10" ht="15.75" x14ac:dyDescent="0.25">
      <c r="A63" s="14" t="s">
        <v>28</v>
      </c>
      <c r="B63" s="15" t="s">
        <v>19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7" t="s">
        <v>20</v>
      </c>
    </row>
    <row r="64" spans="1:10" ht="15.75" x14ac:dyDescent="0.25">
      <c r="A64" s="18" t="s">
        <v>21</v>
      </c>
      <c r="B64" s="19" t="s">
        <v>22</v>
      </c>
      <c r="C64" s="20"/>
      <c r="D64" s="21">
        <f>ROUND(IF(C63,D63/C63*100,0),1)</f>
        <v>0</v>
      </c>
      <c r="E64" s="21">
        <f t="shared" ref="E64:I64" si="20">ROUND(IF(D63,E63/D63*100,0),1)</f>
        <v>0</v>
      </c>
      <c r="F64" s="21">
        <f t="shared" si="20"/>
        <v>0</v>
      </c>
      <c r="G64" s="21">
        <f t="shared" si="20"/>
        <v>0</v>
      </c>
      <c r="H64" s="21">
        <f t="shared" si="20"/>
        <v>0</v>
      </c>
      <c r="I64" s="21">
        <f t="shared" si="20"/>
        <v>0</v>
      </c>
      <c r="J64" s="22">
        <f>ROUND(IF(C63,I63/C63*100,0),1)</f>
        <v>0</v>
      </c>
    </row>
    <row r="65" spans="1:10" ht="15.75" x14ac:dyDescent="0.25">
      <c r="A65" s="14" t="s">
        <v>29</v>
      </c>
      <c r="B65" s="15" t="s">
        <v>19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7" t="s">
        <v>20</v>
      </c>
    </row>
    <row r="66" spans="1:10" ht="15.75" x14ac:dyDescent="0.25">
      <c r="A66" s="18" t="s">
        <v>21</v>
      </c>
      <c r="B66" s="19" t="s">
        <v>22</v>
      </c>
      <c r="C66" s="20"/>
      <c r="D66" s="21">
        <f>ROUND(IF(C65,D65/C65*100,0),1)</f>
        <v>0</v>
      </c>
      <c r="E66" s="21">
        <f t="shared" ref="E66:I66" si="21">ROUND(IF(D65,E65/D65*100,0),1)</f>
        <v>0</v>
      </c>
      <c r="F66" s="21">
        <f t="shared" si="21"/>
        <v>0</v>
      </c>
      <c r="G66" s="21">
        <f t="shared" si="21"/>
        <v>0</v>
      </c>
      <c r="H66" s="21">
        <f t="shared" si="21"/>
        <v>0</v>
      </c>
      <c r="I66" s="21">
        <f t="shared" si="21"/>
        <v>0</v>
      </c>
      <c r="J66" s="22">
        <f>ROUND(IF(C65,I65/C65*100,0),1)</f>
        <v>0</v>
      </c>
    </row>
    <row r="67" spans="1:10" ht="31.5" x14ac:dyDescent="0.25">
      <c r="A67" s="23" t="s">
        <v>30</v>
      </c>
      <c r="B67" s="15" t="s">
        <v>19</v>
      </c>
      <c r="C67" s="16">
        <v>54.2</v>
      </c>
      <c r="D67" s="16">
        <f>10.8+31.27+1.81</f>
        <v>43.88</v>
      </c>
      <c r="E67" s="16">
        <f>11+1.84+31.2</f>
        <v>44.04</v>
      </c>
      <c r="F67" s="16">
        <v>44.2</v>
      </c>
      <c r="G67" s="16">
        <v>44.3</v>
      </c>
      <c r="H67" s="16">
        <v>44.4</v>
      </c>
      <c r="I67" s="16">
        <v>44.5</v>
      </c>
      <c r="J67" s="17" t="s">
        <v>20</v>
      </c>
    </row>
    <row r="68" spans="1:10" ht="15.75" x14ac:dyDescent="0.25">
      <c r="A68" s="18" t="s">
        <v>21</v>
      </c>
      <c r="B68" s="19" t="s">
        <v>22</v>
      </c>
      <c r="C68" s="20">
        <v>117.3</v>
      </c>
      <c r="D68" s="21">
        <f>ROUND(IF(C67,D67/C67*100,0),1)</f>
        <v>81</v>
      </c>
      <c r="E68" s="21">
        <f t="shared" ref="E68:I68" si="22">ROUND(IF(D67,E67/D67*100,0),1)</f>
        <v>100.4</v>
      </c>
      <c r="F68" s="21">
        <f t="shared" si="22"/>
        <v>100.4</v>
      </c>
      <c r="G68" s="21">
        <f t="shared" si="22"/>
        <v>100.2</v>
      </c>
      <c r="H68" s="21">
        <f t="shared" si="22"/>
        <v>100.2</v>
      </c>
      <c r="I68" s="21">
        <f t="shared" si="22"/>
        <v>100.2</v>
      </c>
      <c r="J68" s="22">
        <f>ROUND(IF(C67,I67/C67*100,0),1)</f>
        <v>82.1</v>
      </c>
    </row>
    <row r="69" spans="1:10" ht="15.75" x14ac:dyDescent="0.25">
      <c r="A69" s="14" t="s">
        <v>31</v>
      </c>
      <c r="B69" s="15" t="s">
        <v>19</v>
      </c>
      <c r="C69" s="16">
        <v>151.1</v>
      </c>
      <c r="D69" s="16">
        <f>126.2+68.2</f>
        <v>194.4</v>
      </c>
      <c r="E69" s="16">
        <f>126.6+76.2</f>
        <v>202.8</v>
      </c>
      <c r="F69" s="16">
        <v>205.7</v>
      </c>
      <c r="G69" s="16">
        <v>205.8</v>
      </c>
      <c r="H69" s="16">
        <v>205.9</v>
      </c>
      <c r="I69" s="16">
        <v>206</v>
      </c>
      <c r="J69" s="17" t="s">
        <v>20</v>
      </c>
    </row>
    <row r="70" spans="1:10" ht="15.75" x14ac:dyDescent="0.25">
      <c r="A70" s="18" t="s">
        <v>21</v>
      </c>
      <c r="B70" s="19" t="s">
        <v>22</v>
      </c>
      <c r="C70" s="20">
        <v>145.69999999999999</v>
      </c>
      <c r="D70" s="21">
        <f>ROUND(IF(C69,D69/C69*100,0),1)</f>
        <v>128.69999999999999</v>
      </c>
      <c r="E70" s="21">
        <f t="shared" ref="E70:I70" si="23">ROUND(IF(D69,E69/D69*100,0),1)</f>
        <v>104.3</v>
      </c>
      <c r="F70" s="21">
        <f t="shared" si="23"/>
        <v>101.4</v>
      </c>
      <c r="G70" s="21">
        <f t="shared" si="23"/>
        <v>100</v>
      </c>
      <c r="H70" s="21">
        <f t="shared" si="23"/>
        <v>100</v>
      </c>
      <c r="I70" s="21">
        <f t="shared" si="23"/>
        <v>100</v>
      </c>
      <c r="J70" s="22">
        <f>ROUND(IF(C69,I69/C69*100,0),1)</f>
        <v>136.30000000000001</v>
      </c>
    </row>
    <row r="71" spans="1:10" ht="15.75" x14ac:dyDescent="0.25">
      <c r="A71" s="14" t="s">
        <v>32</v>
      </c>
      <c r="B71" s="15" t="s">
        <v>33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7" t="s">
        <v>20</v>
      </c>
    </row>
    <row r="72" spans="1:10" ht="15.75" x14ac:dyDescent="0.25">
      <c r="A72" s="18" t="s">
        <v>21</v>
      </c>
      <c r="B72" s="19" t="s">
        <v>22</v>
      </c>
      <c r="C72" s="20"/>
      <c r="D72" s="21">
        <f>ROUND(IF(C71,D71/C71*100,0),1)</f>
        <v>0</v>
      </c>
      <c r="E72" s="21">
        <f t="shared" ref="E72:I72" si="24">ROUND(IF(D71,E71/D71*100,0),1)</f>
        <v>0</v>
      </c>
      <c r="F72" s="21">
        <f t="shared" si="24"/>
        <v>0</v>
      </c>
      <c r="G72" s="21">
        <f t="shared" si="24"/>
        <v>0</v>
      </c>
      <c r="H72" s="21">
        <f t="shared" si="24"/>
        <v>0</v>
      </c>
      <c r="I72" s="21">
        <f t="shared" si="24"/>
        <v>0</v>
      </c>
      <c r="J72" s="22">
        <f>ROUND(IF(C71,I71/C71*100,0),1)</f>
        <v>0</v>
      </c>
    </row>
    <row r="73" spans="1:10" ht="15.75" x14ac:dyDescent="0.25">
      <c r="A73" s="14" t="s">
        <v>34</v>
      </c>
      <c r="B73" s="15" t="s">
        <v>35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7" t="s">
        <v>20</v>
      </c>
    </row>
    <row r="74" spans="1:10" ht="15.75" x14ac:dyDescent="0.25">
      <c r="A74" s="18" t="s">
        <v>21</v>
      </c>
      <c r="B74" s="19" t="s">
        <v>22</v>
      </c>
      <c r="C74" s="20"/>
      <c r="D74" s="21">
        <f>ROUND(IF(C73,D73/C73*100,0),1)</f>
        <v>0</v>
      </c>
      <c r="E74" s="21">
        <f t="shared" ref="E74:I74" si="25">ROUND(IF(D73,E73/D73*100,0),1)</f>
        <v>0</v>
      </c>
      <c r="F74" s="21">
        <f t="shared" si="25"/>
        <v>0</v>
      </c>
      <c r="G74" s="21">
        <f t="shared" si="25"/>
        <v>0</v>
      </c>
      <c r="H74" s="21">
        <f t="shared" si="25"/>
        <v>0</v>
      </c>
      <c r="I74" s="21">
        <f t="shared" si="25"/>
        <v>0</v>
      </c>
      <c r="J74" s="22">
        <f>ROUND(IF(C73,I73/C73*100,0),1)</f>
        <v>0</v>
      </c>
    </row>
    <row r="75" spans="1:10" ht="15.75" x14ac:dyDescent="0.25">
      <c r="A75" s="23" t="s">
        <v>36</v>
      </c>
      <c r="B75" s="15" t="s">
        <v>37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7" t="s">
        <v>20</v>
      </c>
    </row>
    <row r="76" spans="1:10" ht="15.75" x14ac:dyDescent="0.25">
      <c r="A76" s="18" t="s">
        <v>21</v>
      </c>
      <c r="B76" s="19" t="s">
        <v>22</v>
      </c>
      <c r="C76" s="20"/>
      <c r="D76" s="21">
        <f>ROUND(IF(C75,D75/C75*100,0),1)</f>
        <v>0</v>
      </c>
      <c r="E76" s="21">
        <f t="shared" ref="E76:I76" si="26">ROUND(IF(D75,E75/D75*100,0),1)</f>
        <v>0</v>
      </c>
      <c r="F76" s="21">
        <f t="shared" si="26"/>
        <v>0</v>
      </c>
      <c r="G76" s="21">
        <f t="shared" si="26"/>
        <v>0</v>
      </c>
      <c r="H76" s="21">
        <f t="shared" si="26"/>
        <v>0</v>
      </c>
      <c r="I76" s="21">
        <f t="shared" si="26"/>
        <v>0</v>
      </c>
      <c r="J76" s="22">
        <f>ROUND(IF(C75,I75/C75*100,0),1)</f>
        <v>0</v>
      </c>
    </row>
    <row r="77" spans="1:10" ht="15.75" x14ac:dyDescent="0.25">
      <c r="A77" s="24"/>
      <c r="B77" s="25"/>
      <c r="C77" s="26"/>
      <c r="D77" s="26"/>
      <c r="E77" s="26"/>
      <c r="F77" s="26"/>
      <c r="G77" s="26"/>
      <c r="H77" s="26"/>
      <c r="I77" s="26"/>
      <c r="J77" s="26"/>
    </row>
    <row r="78" spans="1:10" ht="15.75" x14ac:dyDescent="0.25">
      <c r="A78" s="24"/>
      <c r="B78" s="25"/>
      <c r="C78" s="26"/>
      <c r="D78" s="26"/>
      <c r="E78" s="26"/>
      <c r="F78" s="26"/>
      <c r="G78" s="26"/>
      <c r="H78" s="26"/>
      <c r="I78" s="107" t="s">
        <v>7</v>
      </c>
      <c r="J78" s="107"/>
    </row>
    <row r="79" spans="1:10" ht="19.5" x14ac:dyDescent="0.25">
      <c r="A79" s="105" t="s">
        <v>2</v>
      </c>
      <c r="B79" s="105"/>
      <c r="C79" s="105"/>
      <c r="D79" s="105"/>
      <c r="E79" s="105"/>
      <c r="F79" s="105"/>
      <c r="G79" s="105"/>
      <c r="H79" s="105"/>
      <c r="I79" s="105"/>
      <c r="J79" s="105"/>
    </row>
    <row r="80" spans="1:10" ht="19.5" x14ac:dyDescent="0.3">
      <c r="A80" s="106" t="s">
        <v>8</v>
      </c>
      <c r="B80" s="106"/>
      <c r="C80" s="106"/>
      <c r="D80" s="106"/>
      <c r="E80" s="106"/>
      <c r="F80" s="106"/>
      <c r="G80" s="106"/>
      <c r="H80" s="106"/>
      <c r="I80" s="106"/>
      <c r="J80" s="106"/>
    </row>
    <row r="81" spans="1:10" ht="15.75" x14ac:dyDescent="0.25">
      <c r="A81" s="92" t="s">
        <v>13</v>
      </c>
      <c r="B81" s="94" t="s">
        <v>14</v>
      </c>
      <c r="C81" s="12">
        <v>2020</v>
      </c>
      <c r="D81" s="12">
        <v>2021</v>
      </c>
      <c r="E81" s="12">
        <v>2022</v>
      </c>
      <c r="F81" s="12">
        <v>2023</v>
      </c>
      <c r="G81" s="12">
        <v>2024</v>
      </c>
      <c r="H81" s="12">
        <v>2025</v>
      </c>
      <c r="I81" s="12">
        <v>2026</v>
      </c>
      <c r="J81" s="96" t="s">
        <v>75</v>
      </c>
    </row>
    <row r="82" spans="1:10" ht="15.75" x14ac:dyDescent="0.25">
      <c r="A82" s="93"/>
      <c r="B82" s="95"/>
      <c r="C82" s="12" t="s">
        <v>15</v>
      </c>
      <c r="D82" s="12" t="s">
        <v>15</v>
      </c>
      <c r="E82" s="12" t="s">
        <v>15</v>
      </c>
      <c r="F82" s="12" t="s">
        <v>16</v>
      </c>
      <c r="G82" s="13" t="s">
        <v>17</v>
      </c>
      <c r="H82" s="13" t="s">
        <v>17</v>
      </c>
      <c r="I82" s="13" t="s">
        <v>17</v>
      </c>
      <c r="J82" s="96"/>
    </row>
    <row r="83" spans="1:10" ht="15.75" x14ac:dyDescent="0.25">
      <c r="A83" s="14" t="s">
        <v>18</v>
      </c>
      <c r="B83" s="15" t="s">
        <v>19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7" t="s">
        <v>20</v>
      </c>
    </row>
    <row r="84" spans="1:10" ht="15.75" x14ac:dyDescent="0.25">
      <c r="A84" s="18" t="s">
        <v>21</v>
      </c>
      <c r="B84" s="19" t="s">
        <v>22</v>
      </c>
      <c r="C84" s="20"/>
      <c r="D84" s="21">
        <f>ROUND(IF(C83,D83/C83*100,0),1)</f>
        <v>0</v>
      </c>
      <c r="E84" s="21">
        <f t="shared" ref="E84:I84" si="27">ROUND(IF(D83,E83/D83*100,0),1)</f>
        <v>0</v>
      </c>
      <c r="F84" s="21">
        <f t="shared" si="27"/>
        <v>0</v>
      </c>
      <c r="G84" s="21">
        <f t="shared" si="27"/>
        <v>0</v>
      </c>
      <c r="H84" s="21">
        <f t="shared" si="27"/>
        <v>0</v>
      </c>
      <c r="I84" s="21">
        <f t="shared" si="27"/>
        <v>0</v>
      </c>
      <c r="J84" s="22">
        <f>ROUND(IF(C83,I83/C83*100,0),1)</f>
        <v>0</v>
      </c>
    </row>
    <row r="85" spans="1:10" ht="31.5" x14ac:dyDescent="0.25">
      <c r="A85" s="23" t="s">
        <v>23</v>
      </c>
      <c r="B85" s="15" t="s">
        <v>19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7" t="s">
        <v>20</v>
      </c>
    </row>
    <row r="86" spans="1:10" ht="15.75" x14ac:dyDescent="0.25">
      <c r="A86" s="18" t="s">
        <v>21</v>
      </c>
      <c r="B86" s="19" t="s">
        <v>22</v>
      </c>
      <c r="C86" s="20"/>
      <c r="D86" s="21">
        <f>ROUND(IF(C85,D85/C85*100,0),1)</f>
        <v>0</v>
      </c>
      <c r="E86" s="21">
        <f t="shared" ref="E86:I86" si="28">ROUND(IF(D85,E85/D85*100,0),1)</f>
        <v>0</v>
      </c>
      <c r="F86" s="21">
        <f t="shared" si="28"/>
        <v>0</v>
      </c>
      <c r="G86" s="21">
        <f t="shared" si="28"/>
        <v>0</v>
      </c>
      <c r="H86" s="21">
        <f t="shared" si="28"/>
        <v>0</v>
      </c>
      <c r="I86" s="21">
        <f t="shared" si="28"/>
        <v>0</v>
      </c>
      <c r="J86" s="22">
        <f>ROUND(IF(C85,I85/C85*100,0),1)</f>
        <v>0</v>
      </c>
    </row>
    <row r="87" spans="1:10" ht="31.5" x14ac:dyDescent="0.25">
      <c r="A87" s="23" t="s">
        <v>24</v>
      </c>
      <c r="B87" s="15" t="s">
        <v>19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7" t="s">
        <v>20</v>
      </c>
    </row>
    <row r="88" spans="1:10" ht="15.75" x14ac:dyDescent="0.25">
      <c r="A88" s="18" t="s">
        <v>21</v>
      </c>
      <c r="B88" s="19" t="s">
        <v>22</v>
      </c>
      <c r="C88" s="20"/>
      <c r="D88" s="21">
        <f>ROUND(IF(C87,D87/C87*100,0),1)</f>
        <v>0</v>
      </c>
      <c r="E88" s="21">
        <f t="shared" ref="E88:I88" si="29">ROUND(IF(D87,E87/D87*100,0),1)</f>
        <v>0</v>
      </c>
      <c r="F88" s="21">
        <f t="shared" si="29"/>
        <v>0</v>
      </c>
      <c r="G88" s="21">
        <f t="shared" si="29"/>
        <v>0</v>
      </c>
      <c r="H88" s="21">
        <f t="shared" si="29"/>
        <v>0</v>
      </c>
      <c r="I88" s="21">
        <f t="shared" si="29"/>
        <v>0</v>
      </c>
      <c r="J88" s="22">
        <f>ROUND(IF(C87,I87/C87*100,0),1)</f>
        <v>0</v>
      </c>
    </row>
    <row r="89" spans="1:10" ht="31.5" x14ac:dyDescent="0.25">
      <c r="A89" s="23" t="s">
        <v>39</v>
      </c>
      <c r="B89" s="15" t="s">
        <v>19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7" t="s">
        <v>20</v>
      </c>
    </row>
    <row r="90" spans="1:10" ht="15.75" x14ac:dyDescent="0.25">
      <c r="A90" s="18" t="s">
        <v>21</v>
      </c>
      <c r="B90" s="19" t="s">
        <v>22</v>
      </c>
      <c r="C90" s="20"/>
      <c r="D90" s="21">
        <f>ROUND(IF(C89,D89/C89*100,0),1)</f>
        <v>0</v>
      </c>
      <c r="E90" s="21">
        <f t="shared" ref="E90:I90" si="30">ROUND(IF(D89,E89/D89*100,0),1)</f>
        <v>0</v>
      </c>
      <c r="F90" s="21">
        <f t="shared" si="30"/>
        <v>0</v>
      </c>
      <c r="G90" s="21">
        <f t="shared" si="30"/>
        <v>0</v>
      </c>
      <c r="H90" s="21">
        <f t="shared" si="30"/>
        <v>0</v>
      </c>
      <c r="I90" s="21">
        <f t="shared" si="30"/>
        <v>0</v>
      </c>
      <c r="J90" s="22">
        <f>ROUND(IF(C89,I89/C89*100,0),1)</f>
        <v>0</v>
      </c>
    </row>
    <row r="91" spans="1:10" ht="15.75" x14ac:dyDescent="0.25">
      <c r="A91" s="14" t="s">
        <v>26</v>
      </c>
      <c r="B91" s="15" t="s">
        <v>19</v>
      </c>
      <c r="C91" s="16">
        <v>404.9</v>
      </c>
      <c r="D91" s="16">
        <v>408</v>
      </c>
      <c r="E91" s="16">
        <v>647</v>
      </c>
      <c r="F91" s="16">
        <v>648</v>
      </c>
      <c r="G91" s="16">
        <v>649</v>
      </c>
      <c r="H91" s="16">
        <v>650</v>
      </c>
      <c r="I91" s="16">
        <v>651</v>
      </c>
      <c r="J91" s="17" t="s">
        <v>20</v>
      </c>
    </row>
    <row r="92" spans="1:10" ht="15.75" x14ac:dyDescent="0.25">
      <c r="A92" s="18" t="s">
        <v>21</v>
      </c>
      <c r="B92" s="19" t="s">
        <v>22</v>
      </c>
      <c r="C92" s="20">
        <v>93.5</v>
      </c>
      <c r="D92" s="21">
        <f>ROUND(IF(C91,D91/C91*100,0),1)</f>
        <v>100.8</v>
      </c>
      <c r="E92" s="21">
        <f t="shared" ref="E92:I92" si="31">ROUND(IF(D91,E91/D91*100,0),1)</f>
        <v>158.6</v>
      </c>
      <c r="F92" s="21">
        <f t="shared" si="31"/>
        <v>100.2</v>
      </c>
      <c r="G92" s="21">
        <f t="shared" si="31"/>
        <v>100.2</v>
      </c>
      <c r="H92" s="21">
        <f t="shared" si="31"/>
        <v>100.2</v>
      </c>
      <c r="I92" s="21">
        <f t="shared" si="31"/>
        <v>100.2</v>
      </c>
      <c r="J92" s="22">
        <f>ROUND(IF(C91,I91/C91*100,0),1)</f>
        <v>160.80000000000001</v>
      </c>
    </row>
    <row r="93" spans="1:10" ht="15.75" x14ac:dyDescent="0.25">
      <c r="A93" s="14" t="s">
        <v>27</v>
      </c>
      <c r="B93" s="15" t="s">
        <v>19</v>
      </c>
      <c r="C93" s="16">
        <v>425.5</v>
      </c>
      <c r="D93" s="16">
        <v>427</v>
      </c>
      <c r="E93" s="16">
        <v>479</v>
      </c>
      <c r="F93" s="16">
        <v>480</v>
      </c>
      <c r="G93" s="16">
        <v>481</v>
      </c>
      <c r="H93" s="16">
        <v>482</v>
      </c>
      <c r="I93" s="16">
        <v>483</v>
      </c>
      <c r="J93" s="17" t="s">
        <v>20</v>
      </c>
    </row>
    <row r="94" spans="1:10" ht="15.75" x14ac:dyDescent="0.25">
      <c r="A94" s="18" t="s">
        <v>21</v>
      </c>
      <c r="B94" s="19" t="s">
        <v>22</v>
      </c>
      <c r="C94" s="20">
        <v>100.2</v>
      </c>
      <c r="D94" s="21">
        <f>ROUND(IF(C93,D93/C93*100,0),1)</f>
        <v>100.4</v>
      </c>
      <c r="E94" s="21">
        <f t="shared" ref="E94:I94" si="32">ROUND(IF(D93,E93/D93*100,0),1)</f>
        <v>112.2</v>
      </c>
      <c r="F94" s="21">
        <f t="shared" si="32"/>
        <v>100.2</v>
      </c>
      <c r="G94" s="21">
        <f t="shared" si="32"/>
        <v>100.2</v>
      </c>
      <c r="H94" s="21">
        <f t="shared" si="32"/>
        <v>100.2</v>
      </c>
      <c r="I94" s="21">
        <f t="shared" si="32"/>
        <v>100.2</v>
      </c>
      <c r="J94" s="22">
        <f>ROUND(IF(C93,I93/C93*100,0),1)</f>
        <v>113.5</v>
      </c>
    </row>
    <row r="95" spans="1:10" ht="15.75" x14ac:dyDescent="0.25">
      <c r="A95" s="14" t="s">
        <v>28</v>
      </c>
      <c r="B95" s="15" t="s">
        <v>19</v>
      </c>
      <c r="C95" s="16">
        <v>41</v>
      </c>
      <c r="D95" s="16">
        <v>42.3</v>
      </c>
      <c r="E95" s="16">
        <v>65</v>
      </c>
      <c r="F95" s="16">
        <v>62</v>
      </c>
      <c r="G95" s="16">
        <v>62.3</v>
      </c>
      <c r="H95" s="16">
        <v>62.4</v>
      </c>
      <c r="I95" s="16">
        <v>62.5</v>
      </c>
      <c r="J95" s="17" t="s">
        <v>20</v>
      </c>
    </row>
    <row r="96" spans="1:10" ht="15.75" x14ac:dyDescent="0.25">
      <c r="A96" s="18" t="s">
        <v>21</v>
      </c>
      <c r="B96" s="19" t="s">
        <v>22</v>
      </c>
      <c r="C96" s="20">
        <v>99.5</v>
      </c>
      <c r="D96" s="21">
        <f>ROUND(IF(C95,D95/C95*100,0),1)</f>
        <v>103.2</v>
      </c>
      <c r="E96" s="21">
        <f t="shared" ref="E96:I96" si="33">ROUND(IF(D95,E95/D95*100,0),1)</f>
        <v>153.69999999999999</v>
      </c>
      <c r="F96" s="21">
        <f t="shared" si="33"/>
        <v>95.4</v>
      </c>
      <c r="G96" s="21">
        <f t="shared" si="33"/>
        <v>100.5</v>
      </c>
      <c r="H96" s="21">
        <f t="shared" si="33"/>
        <v>100.2</v>
      </c>
      <c r="I96" s="21">
        <f t="shared" si="33"/>
        <v>100.2</v>
      </c>
      <c r="J96" s="22">
        <f>ROUND(IF(C95,I95/C95*100,0),1)</f>
        <v>152.4</v>
      </c>
    </row>
    <row r="97" spans="1:10" ht="15.75" x14ac:dyDescent="0.25">
      <c r="A97" s="14" t="s">
        <v>29</v>
      </c>
      <c r="B97" s="15" t="s">
        <v>19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7" t="s">
        <v>20</v>
      </c>
    </row>
    <row r="98" spans="1:10" ht="15.75" x14ac:dyDescent="0.25">
      <c r="A98" s="18" t="s">
        <v>21</v>
      </c>
      <c r="B98" s="19" t="s">
        <v>22</v>
      </c>
      <c r="C98" s="20"/>
      <c r="D98" s="21">
        <f>ROUND(IF(C97,D97/C97*100,0),1)</f>
        <v>0</v>
      </c>
      <c r="E98" s="21">
        <f t="shared" ref="E98:I98" si="34">ROUND(IF(D97,E97/D97*100,0),1)</f>
        <v>0</v>
      </c>
      <c r="F98" s="21">
        <f t="shared" si="34"/>
        <v>0</v>
      </c>
      <c r="G98" s="21">
        <f t="shared" si="34"/>
        <v>0</v>
      </c>
      <c r="H98" s="21">
        <f t="shared" si="34"/>
        <v>0</v>
      </c>
      <c r="I98" s="21">
        <f t="shared" si="34"/>
        <v>0</v>
      </c>
      <c r="J98" s="22">
        <f>ROUND(IF(C97,I97/C97*100,0),1)</f>
        <v>0</v>
      </c>
    </row>
    <row r="99" spans="1:10" ht="31.5" x14ac:dyDescent="0.25">
      <c r="A99" s="23" t="s">
        <v>30</v>
      </c>
      <c r="B99" s="15" t="s">
        <v>19</v>
      </c>
      <c r="C99" s="16">
        <v>148.1</v>
      </c>
      <c r="D99" s="16">
        <v>148.5</v>
      </c>
      <c r="E99" s="16">
        <v>154.1</v>
      </c>
      <c r="F99" s="16">
        <v>155</v>
      </c>
      <c r="G99" s="16">
        <v>156</v>
      </c>
      <c r="H99" s="16">
        <v>157</v>
      </c>
      <c r="I99" s="16">
        <v>158</v>
      </c>
      <c r="J99" s="17" t="s">
        <v>20</v>
      </c>
    </row>
    <row r="100" spans="1:10" ht="15.75" x14ac:dyDescent="0.25">
      <c r="A100" s="18" t="s">
        <v>21</v>
      </c>
      <c r="B100" s="19" t="s">
        <v>22</v>
      </c>
      <c r="C100" s="90">
        <v>10.1</v>
      </c>
      <c r="D100" s="90">
        <f t="shared" ref="D100:H100" si="35">ROUND(IF(C99,D99/C99*100,0),1)</f>
        <v>100.3</v>
      </c>
      <c r="E100" s="90">
        <f t="shared" si="35"/>
        <v>103.8</v>
      </c>
      <c r="F100" s="90">
        <f t="shared" si="35"/>
        <v>100.6</v>
      </c>
      <c r="G100" s="90">
        <f t="shared" si="35"/>
        <v>100.6</v>
      </c>
      <c r="H100" s="90">
        <f t="shared" si="35"/>
        <v>100.6</v>
      </c>
      <c r="I100" s="21">
        <f t="shared" ref="I100" si="36">ROUND(IF(H99,I99/H99*100,0),1)</f>
        <v>100.6</v>
      </c>
      <c r="J100" s="22">
        <f>ROUND(IF(C99,I99/C99*100,0),1)</f>
        <v>106.7</v>
      </c>
    </row>
    <row r="101" spans="1:10" ht="15.75" x14ac:dyDescent="0.25">
      <c r="A101" s="14" t="s">
        <v>31</v>
      </c>
      <c r="B101" s="15" t="s">
        <v>19</v>
      </c>
      <c r="C101" s="16">
        <v>1161.2</v>
      </c>
      <c r="D101" s="16">
        <v>1162.3</v>
      </c>
      <c r="E101" s="16">
        <v>1152.4000000000001</v>
      </c>
      <c r="F101" s="16">
        <v>1153</v>
      </c>
      <c r="G101" s="16">
        <v>1154</v>
      </c>
      <c r="H101" s="16">
        <v>1155</v>
      </c>
      <c r="I101" s="16">
        <v>1156</v>
      </c>
      <c r="J101" s="17" t="s">
        <v>20</v>
      </c>
    </row>
    <row r="102" spans="1:10" ht="15.75" x14ac:dyDescent="0.25">
      <c r="A102" s="18" t="s">
        <v>21</v>
      </c>
      <c r="B102" s="19" t="s">
        <v>22</v>
      </c>
      <c r="C102" s="90">
        <v>100.1</v>
      </c>
      <c r="D102" s="90">
        <f t="shared" ref="D102:H102" si="37">ROUND(IF(C101,D101/C101*100,0),1)</f>
        <v>100.1</v>
      </c>
      <c r="E102" s="90">
        <f t="shared" si="37"/>
        <v>99.1</v>
      </c>
      <c r="F102" s="90">
        <f t="shared" si="37"/>
        <v>100.1</v>
      </c>
      <c r="G102" s="90">
        <f t="shared" si="37"/>
        <v>100.1</v>
      </c>
      <c r="H102" s="90">
        <f t="shared" si="37"/>
        <v>100.1</v>
      </c>
      <c r="I102" s="21">
        <f t="shared" ref="I102" si="38">ROUND(IF(H101,I101/H101*100,0),1)</f>
        <v>100.1</v>
      </c>
      <c r="J102" s="22">
        <f>ROUND(IF(C101,I101/C101*100,0),1)</f>
        <v>99.6</v>
      </c>
    </row>
    <row r="103" spans="1:10" ht="15.75" x14ac:dyDescent="0.25">
      <c r="A103" s="14" t="s">
        <v>32</v>
      </c>
      <c r="B103" s="15" t="s">
        <v>33</v>
      </c>
      <c r="C103" s="16">
        <v>715</v>
      </c>
      <c r="D103" s="16">
        <v>715.5</v>
      </c>
      <c r="E103" s="16">
        <v>716.1</v>
      </c>
      <c r="F103" s="16">
        <v>716.2</v>
      </c>
      <c r="G103" s="16">
        <v>716.3</v>
      </c>
      <c r="H103" s="16">
        <v>716.4</v>
      </c>
      <c r="I103" s="16">
        <v>716.5</v>
      </c>
      <c r="J103" s="17" t="s">
        <v>20</v>
      </c>
    </row>
    <row r="104" spans="1:10" ht="15.75" x14ac:dyDescent="0.25">
      <c r="A104" s="18" t="s">
        <v>21</v>
      </c>
      <c r="B104" s="19" t="s">
        <v>22</v>
      </c>
      <c r="C104" s="90">
        <v>100</v>
      </c>
      <c r="D104" s="90">
        <f t="shared" ref="D104:H104" si="39">ROUND(IF(C103,D103/C103*100,0),1)</f>
        <v>100.1</v>
      </c>
      <c r="E104" s="90">
        <f t="shared" si="39"/>
        <v>100.1</v>
      </c>
      <c r="F104" s="90">
        <f t="shared" si="39"/>
        <v>100</v>
      </c>
      <c r="G104" s="90">
        <f t="shared" si="39"/>
        <v>100</v>
      </c>
      <c r="H104" s="90">
        <f t="shared" si="39"/>
        <v>100</v>
      </c>
      <c r="I104" s="21">
        <f t="shared" ref="I104" si="40">ROUND(IF(H103,I103/H103*100,0),1)</f>
        <v>100</v>
      </c>
      <c r="J104" s="22">
        <f>ROUND(IF(C103,I103/C103*100,0),1)</f>
        <v>100.2</v>
      </c>
    </row>
    <row r="105" spans="1:10" ht="15.75" x14ac:dyDescent="0.25">
      <c r="A105" s="14" t="s">
        <v>34</v>
      </c>
      <c r="B105" s="15" t="s">
        <v>35</v>
      </c>
      <c r="C105" s="16"/>
      <c r="D105" s="16"/>
      <c r="E105" s="16"/>
      <c r="F105" s="16"/>
      <c r="G105" s="16"/>
      <c r="H105" s="16"/>
      <c r="I105" s="16">
        <v>0</v>
      </c>
      <c r="J105" s="17" t="s">
        <v>20</v>
      </c>
    </row>
    <row r="106" spans="1:10" ht="15.75" x14ac:dyDescent="0.25">
      <c r="A106" s="18" t="s">
        <v>21</v>
      </c>
      <c r="B106" s="19" t="s">
        <v>22</v>
      </c>
      <c r="C106" s="90" t="e">
        <f>ROUND(IF(B105,C105/B105*100,0),1)</f>
        <v>#VALUE!</v>
      </c>
      <c r="D106" s="90">
        <f t="shared" ref="D106:H106" si="41">ROUND(IF(C105,D105/C105*100,0),1)</f>
        <v>0</v>
      </c>
      <c r="E106" s="90">
        <f t="shared" si="41"/>
        <v>0</v>
      </c>
      <c r="F106" s="90">
        <f t="shared" si="41"/>
        <v>0</v>
      </c>
      <c r="G106" s="90">
        <f t="shared" si="41"/>
        <v>0</v>
      </c>
      <c r="H106" s="90">
        <f t="shared" si="41"/>
        <v>0</v>
      </c>
      <c r="I106" s="21">
        <f t="shared" ref="I106" si="42">ROUND(IF(H105,I105/H105*100,0),1)</f>
        <v>0</v>
      </c>
      <c r="J106" s="22">
        <f>ROUND(IF(C105,I105/C105*100,0),1)</f>
        <v>0</v>
      </c>
    </row>
    <row r="107" spans="1:10" ht="15.75" x14ac:dyDescent="0.25">
      <c r="A107" s="23" t="s">
        <v>36</v>
      </c>
      <c r="B107" s="15" t="s">
        <v>37</v>
      </c>
      <c r="C107" s="16">
        <v>3233</v>
      </c>
      <c r="D107" s="16">
        <v>3234</v>
      </c>
      <c r="E107" s="16">
        <v>3255</v>
      </c>
      <c r="F107" s="16">
        <v>3276</v>
      </c>
      <c r="G107" s="16">
        <v>3297</v>
      </c>
      <c r="H107" s="16">
        <v>3300</v>
      </c>
      <c r="I107" s="16">
        <v>3310</v>
      </c>
      <c r="J107" s="17" t="s">
        <v>20</v>
      </c>
    </row>
    <row r="108" spans="1:10" ht="15.75" x14ac:dyDescent="0.25">
      <c r="A108" s="18" t="s">
        <v>21</v>
      </c>
      <c r="B108" s="19" t="s">
        <v>22</v>
      </c>
      <c r="C108" s="90">
        <v>100</v>
      </c>
      <c r="D108" s="90">
        <f t="shared" ref="D108:H108" si="43">ROUND(IF(C107,D107/C107*100,0),1)</f>
        <v>100</v>
      </c>
      <c r="E108" s="90">
        <f t="shared" si="43"/>
        <v>100.6</v>
      </c>
      <c r="F108" s="90">
        <f t="shared" si="43"/>
        <v>100.6</v>
      </c>
      <c r="G108" s="90">
        <f t="shared" si="43"/>
        <v>100.6</v>
      </c>
      <c r="H108" s="90">
        <f t="shared" si="43"/>
        <v>100.1</v>
      </c>
      <c r="I108" s="21">
        <f t="shared" ref="I108" si="44">ROUND(IF(H107,I107/H107*100,0),1)</f>
        <v>100.3</v>
      </c>
      <c r="J108" s="22">
        <f>ROUND(IF(C107,I107/C107*100,0),1)</f>
        <v>102.4</v>
      </c>
    </row>
    <row r="109" spans="1:10" ht="15.75" x14ac:dyDescent="0.25">
      <c r="A109" s="24"/>
      <c r="B109" s="25"/>
      <c r="C109" s="26"/>
      <c r="D109" s="26"/>
      <c r="E109" s="26"/>
      <c r="F109" s="26"/>
      <c r="G109" s="26"/>
      <c r="H109" s="26"/>
      <c r="I109" s="28"/>
      <c r="J109" s="29"/>
    </row>
    <row r="110" spans="1:10" ht="15.75" x14ac:dyDescent="0.25">
      <c r="A110" s="24"/>
      <c r="B110" s="25"/>
      <c r="C110" s="26"/>
      <c r="D110" s="26"/>
      <c r="E110" s="26"/>
      <c r="F110" s="26"/>
      <c r="G110" s="26"/>
      <c r="H110" s="26"/>
      <c r="I110" s="107" t="s">
        <v>9</v>
      </c>
      <c r="J110" s="107"/>
    </row>
    <row r="111" spans="1:10" ht="19.5" x14ac:dyDescent="0.25">
      <c r="A111" s="108" t="s">
        <v>10</v>
      </c>
      <c r="B111" s="108"/>
      <c r="C111" s="108"/>
      <c r="D111" s="108"/>
      <c r="E111" s="108"/>
      <c r="F111" s="108"/>
      <c r="G111" s="108"/>
      <c r="H111" s="108"/>
      <c r="I111" s="108"/>
      <c r="J111" s="108"/>
    </row>
    <row r="112" spans="1:10" ht="19.5" x14ac:dyDescent="0.25">
      <c r="A112" s="109" t="s">
        <v>40</v>
      </c>
      <c r="B112" s="109"/>
      <c r="C112" s="109"/>
      <c r="D112" s="109"/>
      <c r="E112" s="109"/>
      <c r="F112" s="109"/>
      <c r="G112" s="109"/>
      <c r="H112" s="109"/>
      <c r="I112" s="109"/>
      <c r="J112" s="109"/>
    </row>
    <row r="113" spans="1:10" ht="15.75" x14ac:dyDescent="0.25">
      <c r="A113" s="110" t="s">
        <v>41</v>
      </c>
      <c r="B113" s="96" t="s">
        <v>14</v>
      </c>
      <c r="C113" s="12">
        <v>2020</v>
      </c>
      <c r="D113" s="12">
        <v>2021</v>
      </c>
      <c r="E113" s="12">
        <v>2022</v>
      </c>
      <c r="F113" s="12">
        <v>2023</v>
      </c>
      <c r="G113" s="12">
        <v>2024</v>
      </c>
      <c r="H113" s="12">
        <v>2025</v>
      </c>
      <c r="I113" s="12">
        <v>2026</v>
      </c>
      <c r="J113" s="96" t="s">
        <v>75</v>
      </c>
    </row>
    <row r="114" spans="1:10" ht="15.75" x14ac:dyDescent="0.25">
      <c r="A114" s="110"/>
      <c r="B114" s="96"/>
      <c r="C114" s="12" t="s">
        <v>15</v>
      </c>
      <c r="D114" s="12" t="s">
        <v>15</v>
      </c>
      <c r="E114" s="12" t="s">
        <v>15</v>
      </c>
      <c r="F114" s="12" t="s">
        <v>16</v>
      </c>
      <c r="G114" s="13" t="s">
        <v>17</v>
      </c>
      <c r="H114" s="13" t="s">
        <v>17</v>
      </c>
      <c r="I114" s="13" t="s">
        <v>17</v>
      </c>
      <c r="J114" s="96"/>
    </row>
    <row r="115" spans="1:10" ht="15.75" x14ac:dyDescent="0.25">
      <c r="A115" s="30" t="s">
        <v>42</v>
      </c>
      <c r="B115" s="17"/>
      <c r="C115" s="31"/>
      <c r="D115" s="31"/>
      <c r="E115" s="31"/>
      <c r="F115" s="31"/>
      <c r="G115" s="31"/>
      <c r="H115" s="31"/>
      <c r="I115" s="31"/>
      <c r="J115" s="32"/>
    </row>
    <row r="116" spans="1:10" ht="47.25" x14ac:dyDescent="0.25">
      <c r="A116" s="30" t="s">
        <v>43</v>
      </c>
      <c r="B116" s="33" t="s">
        <v>44</v>
      </c>
      <c r="C116" s="34">
        <f>C121+C125</f>
        <v>457634.4</v>
      </c>
      <c r="D116" s="34">
        <f t="shared" ref="D116:I116" si="45">D121+D125</f>
        <v>508518.71255000005</v>
      </c>
      <c r="E116" s="34">
        <f t="shared" si="45"/>
        <v>570376.76240822731</v>
      </c>
      <c r="F116" s="34">
        <f t="shared" si="45"/>
        <v>593463.98484320345</v>
      </c>
      <c r="G116" s="34">
        <f t="shared" si="45"/>
        <v>627171.51466196624</v>
      </c>
      <c r="H116" s="34">
        <f t="shared" si="45"/>
        <v>661594.24365002755</v>
      </c>
      <c r="I116" s="34">
        <f t="shared" si="45"/>
        <v>698475.55447369441</v>
      </c>
      <c r="J116" s="35">
        <f>ROUND(IF(C116,I116/C116*100,0),1)</f>
        <v>152.6</v>
      </c>
    </row>
    <row r="117" spans="1:10" ht="31.5" x14ac:dyDescent="0.25">
      <c r="A117" s="36" t="s">
        <v>45</v>
      </c>
      <c r="B117" s="17" t="s">
        <v>46</v>
      </c>
      <c r="C117" s="37">
        <v>24.6</v>
      </c>
      <c r="D117" s="38">
        <f>ROUND(IF(AND(C116=0,D118=0),0,(IF(AND(C116=0,D118&gt;0),D116/100/D118*10000,IF(AND(C116&gt;0,D118=0),D116/100/C116*10000,D116/C116/D118*10000)))),1)</f>
        <v>106.1</v>
      </c>
      <c r="E117" s="38">
        <f t="shared" ref="E117:I117" si="46">ROUND(IF(AND(D116=0,E118=0),0,(IF(AND(D116=0,E118&gt;0),E116/100/E118*10000,IF(AND(D116&gt;0,E118=0),E116/100/D116*10000,E116/D116/E118*10000)))),1)</f>
        <v>107.6</v>
      </c>
      <c r="F117" s="38">
        <f t="shared" si="46"/>
        <v>102.6</v>
      </c>
      <c r="G117" s="38">
        <f t="shared" si="46"/>
        <v>101</v>
      </c>
      <c r="H117" s="38">
        <f t="shared" si="46"/>
        <v>101.2</v>
      </c>
      <c r="I117" s="38">
        <f t="shared" si="46"/>
        <v>101.4</v>
      </c>
      <c r="J117" s="17" t="s">
        <v>20</v>
      </c>
    </row>
    <row r="118" spans="1:10" ht="31.5" x14ac:dyDescent="0.25">
      <c r="A118" s="39" t="s">
        <v>47</v>
      </c>
      <c r="B118" s="40" t="s">
        <v>46</v>
      </c>
      <c r="C118" s="37">
        <v>101.3</v>
      </c>
      <c r="D118" s="37">
        <v>104.7</v>
      </c>
      <c r="E118" s="37">
        <v>104.2</v>
      </c>
      <c r="F118" s="37">
        <v>101.4</v>
      </c>
      <c r="G118" s="37">
        <v>104.6</v>
      </c>
      <c r="H118" s="37">
        <v>104.2</v>
      </c>
      <c r="I118" s="37">
        <v>104.1</v>
      </c>
      <c r="J118" s="17" t="s">
        <v>20</v>
      </c>
    </row>
    <row r="119" spans="1:10" ht="15.75" x14ac:dyDescent="0.25">
      <c r="A119" s="41" t="s">
        <v>48</v>
      </c>
      <c r="B119" s="17"/>
      <c r="C119" s="31"/>
      <c r="D119" s="31"/>
      <c r="E119" s="31"/>
      <c r="F119" s="31"/>
      <c r="G119" s="31"/>
      <c r="H119" s="31"/>
      <c r="I119" s="31"/>
      <c r="J119" s="17"/>
    </row>
    <row r="120" spans="1:10" ht="15.75" x14ac:dyDescent="0.25">
      <c r="A120" s="42" t="s">
        <v>49</v>
      </c>
      <c r="B120" s="17"/>
      <c r="C120" s="31"/>
      <c r="D120" s="31"/>
      <c r="E120" s="31"/>
      <c r="F120" s="31"/>
      <c r="G120" s="31"/>
      <c r="H120" s="31"/>
      <c r="I120" s="31"/>
      <c r="J120" s="17"/>
    </row>
    <row r="121" spans="1:10" ht="47.25" x14ac:dyDescent="0.25">
      <c r="A121" s="42" t="s">
        <v>50</v>
      </c>
      <c r="B121" s="33" t="s">
        <v>44</v>
      </c>
      <c r="C121" s="43">
        <v>345548.5</v>
      </c>
      <c r="D121" s="43">
        <v>380236.4</v>
      </c>
      <c r="E121" s="43">
        <f>D121*E122*E123/10000</f>
        <v>449400.64068719995</v>
      </c>
      <c r="F121" s="44">
        <f>E121*F122*F123/10000</f>
        <v>471650.4664076232</v>
      </c>
      <c r="G121" s="44">
        <f t="shared" ref="G121:I121" si="47">F121*G122*G123/10000</f>
        <v>499743.85478872689</v>
      </c>
      <c r="H121" s="44">
        <f t="shared" si="47"/>
        <v>528544.09314020129</v>
      </c>
      <c r="I121" s="44">
        <f t="shared" si="47"/>
        <v>559554.83217292314</v>
      </c>
      <c r="J121" s="35">
        <f>ROUND(IF(C121,I121/C121*100,0),1)</f>
        <v>161.9</v>
      </c>
    </row>
    <row r="122" spans="1:10" ht="31.5" x14ac:dyDescent="0.25">
      <c r="A122" s="45" t="s">
        <v>51</v>
      </c>
      <c r="B122" s="17" t="s">
        <v>46</v>
      </c>
      <c r="C122" s="37">
        <v>106.3</v>
      </c>
      <c r="D122" s="37">
        <v>105.3</v>
      </c>
      <c r="E122" s="37">
        <v>116.1</v>
      </c>
      <c r="F122" s="16">
        <v>103.4</v>
      </c>
      <c r="G122" s="16">
        <v>101.2</v>
      </c>
      <c r="H122" s="16">
        <v>101.5</v>
      </c>
      <c r="I122" s="16">
        <v>101.6</v>
      </c>
      <c r="J122" s="17" t="s">
        <v>20</v>
      </c>
    </row>
    <row r="123" spans="1:10" ht="31.5" x14ac:dyDescent="0.25">
      <c r="A123" s="46" t="s">
        <v>52</v>
      </c>
      <c r="B123" s="40" t="s">
        <v>46</v>
      </c>
      <c r="C123" s="37">
        <v>106.2</v>
      </c>
      <c r="D123" s="37">
        <v>104.5</v>
      </c>
      <c r="E123" s="16">
        <v>101.8</v>
      </c>
      <c r="F123" s="16">
        <v>101.5</v>
      </c>
      <c r="G123" s="16">
        <v>104.7</v>
      </c>
      <c r="H123" s="16">
        <v>104.2</v>
      </c>
      <c r="I123" s="16">
        <v>104.2</v>
      </c>
      <c r="J123" s="17" t="s">
        <v>20</v>
      </c>
    </row>
    <row r="124" spans="1:10" ht="15.75" x14ac:dyDescent="0.25">
      <c r="A124" s="47" t="s">
        <v>53</v>
      </c>
      <c r="B124" s="40"/>
      <c r="C124" s="91"/>
      <c r="D124" s="91"/>
      <c r="E124" s="31"/>
      <c r="F124" s="31"/>
      <c r="G124" s="31"/>
      <c r="H124" s="31"/>
      <c r="I124" s="31"/>
      <c r="J124" s="17"/>
    </row>
    <row r="125" spans="1:10" ht="47.25" x14ac:dyDescent="0.25">
      <c r="A125" s="47" t="s">
        <v>54</v>
      </c>
      <c r="B125" s="33" t="s">
        <v>44</v>
      </c>
      <c r="C125" s="43">
        <v>112085.9</v>
      </c>
      <c r="D125" s="43">
        <f>C125*D126*D127/10000</f>
        <v>128282.31255</v>
      </c>
      <c r="E125" s="43">
        <f>D125*E126*E127/10000</f>
        <v>120976.12172102733</v>
      </c>
      <c r="F125" s="44">
        <f>E125*F126*F127/10000</f>
        <v>121813.51843558028</v>
      </c>
      <c r="G125" s="44">
        <f t="shared" ref="G125:I125" si="48">F125*G126*G127/10000</f>
        <v>127427.65987323933</v>
      </c>
      <c r="H125" s="44">
        <f t="shared" si="48"/>
        <v>133050.15050982626</v>
      </c>
      <c r="I125" s="44">
        <f t="shared" si="48"/>
        <v>138920.7223007713</v>
      </c>
      <c r="J125" s="35">
        <f>ROUND(IF(C125,I125/C125*100,0),1)</f>
        <v>123.9</v>
      </c>
    </row>
    <row r="126" spans="1:10" ht="31.5" x14ac:dyDescent="0.25">
      <c r="A126" s="48" t="s">
        <v>55</v>
      </c>
      <c r="B126" s="17" t="s">
        <v>46</v>
      </c>
      <c r="C126" s="37">
        <v>101.4</v>
      </c>
      <c r="D126" s="37">
        <v>109</v>
      </c>
      <c r="E126" s="37">
        <v>87.4</v>
      </c>
      <c r="F126" s="37">
        <v>99.4</v>
      </c>
      <c r="G126" s="37">
        <v>100.2</v>
      </c>
      <c r="H126" s="37">
        <v>100.3</v>
      </c>
      <c r="I126" s="37">
        <v>100.3</v>
      </c>
      <c r="J126" s="17" t="s">
        <v>20</v>
      </c>
    </row>
    <row r="127" spans="1:10" ht="31.5" x14ac:dyDescent="0.25">
      <c r="A127" s="49" t="s">
        <v>56</v>
      </c>
      <c r="B127" s="40" t="s">
        <v>46</v>
      </c>
      <c r="C127" s="37">
        <v>101.3</v>
      </c>
      <c r="D127" s="37">
        <v>105</v>
      </c>
      <c r="E127" s="37">
        <v>107.9</v>
      </c>
      <c r="F127" s="37">
        <v>101.3</v>
      </c>
      <c r="G127" s="37">
        <v>104.4</v>
      </c>
      <c r="H127" s="37">
        <v>104.1</v>
      </c>
      <c r="I127" s="37">
        <v>104.1</v>
      </c>
      <c r="J127" s="17" t="s">
        <v>20</v>
      </c>
    </row>
    <row r="128" spans="1:10" ht="15.75" x14ac:dyDescent="0.25">
      <c r="A128" s="50" t="s">
        <v>57</v>
      </c>
      <c r="B128" s="33"/>
      <c r="C128" s="31"/>
      <c r="D128" s="31"/>
      <c r="E128" s="31"/>
      <c r="F128" s="31"/>
      <c r="G128" s="31"/>
      <c r="H128" s="31"/>
      <c r="I128" s="31"/>
      <c r="J128" s="17"/>
    </row>
    <row r="129" spans="1:10" ht="31.5" x14ac:dyDescent="0.25">
      <c r="A129" s="50" t="s">
        <v>58</v>
      </c>
      <c r="B129" s="15" t="s">
        <v>19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35">
        <f>ROUND(IF(C129,I129/C129*100,0),1)</f>
        <v>0</v>
      </c>
    </row>
    <row r="130" spans="1:10" ht="47.25" x14ac:dyDescent="0.25">
      <c r="A130" s="51" t="s">
        <v>59</v>
      </c>
      <c r="B130" s="17" t="s">
        <v>60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35">
        <f>ROUND(IF(C130,I130/C130*100,0),1)</f>
        <v>0</v>
      </c>
    </row>
    <row r="131" spans="1:10" ht="31.5" x14ac:dyDescent="0.25">
      <c r="A131" s="51" t="s">
        <v>61</v>
      </c>
      <c r="B131" s="17" t="s">
        <v>62</v>
      </c>
      <c r="C131" s="37"/>
      <c r="D131" s="38">
        <f>ROUND(IF(C129,D129/C129*100,0),1)</f>
        <v>0</v>
      </c>
      <c r="E131" s="38">
        <f t="shared" ref="E131:I131" si="49">ROUND(IF(D129,E129/D129*100,0),1)</f>
        <v>0</v>
      </c>
      <c r="F131" s="38">
        <f t="shared" si="49"/>
        <v>0</v>
      </c>
      <c r="G131" s="38">
        <f t="shared" si="49"/>
        <v>0</v>
      </c>
      <c r="H131" s="38">
        <f t="shared" si="49"/>
        <v>0</v>
      </c>
      <c r="I131" s="38">
        <f t="shared" si="49"/>
        <v>0</v>
      </c>
      <c r="J131" s="17" t="s">
        <v>20</v>
      </c>
    </row>
    <row r="132" spans="1:10" ht="15.75" x14ac:dyDescent="0.25">
      <c r="A132" s="52" t="s">
        <v>63</v>
      </c>
      <c r="B132" s="53"/>
      <c r="C132" s="31"/>
      <c r="D132" s="31"/>
      <c r="E132" s="31"/>
      <c r="F132" s="31"/>
      <c r="G132" s="31"/>
      <c r="H132" s="31"/>
      <c r="I132" s="31"/>
      <c r="J132" s="17"/>
    </row>
    <row r="133" spans="1:10" ht="47.25" x14ac:dyDescent="0.25">
      <c r="A133" s="54" t="s">
        <v>59</v>
      </c>
      <c r="B133" s="17" t="s">
        <v>60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35">
        <f>ROUND(IF(C133,I133/C133*100,0),1)</f>
        <v>0</v>
      </c>
    </row>
    <row r="134" spans="1:10" ht="15.75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6"/>
    </row>
    <row r="135" spans="1:10" ht="15.75" x14ac:dyDescent="0.25">
      <c r="A135" s="55"/>
      <c r="B135" s="55"/>
      <c r="C135" s="55"/>
      <c r="D135" s="55"/>
      <c r="E135" s="55"/>
      <c r="F135" s="55"/>
      <c r="G135" s="55"/>
      <c r="H135" s="55"/>
      <c r="I135" s="107" t="s">
        <v>11</v>
      </c>
      <c r="J135" s="107"/>
    </row>
    <row r="136" spans="1:10" ht="19.5" x14ac:dyDescent="0.25">
      <c r="A136" s="105" t="s">
        <v>2</v>
      </c>
      <c r="B136" s="105"/>
      <c r="C136" s="105"/>
      <c r="D136" s="105"/>
      <c r="E136" s="105"/>
      <c r="F136" s="105"/>
      <c r="G136" s="105"/>
      <c r="H136" s="105"/>
      <c r="I136" s="105"/>
      <c r="J136" s="105"/>
    </row>
    <row r="137" spans="1:10" ht="19.5" x14ac:dyDescent="0.25">
      <c r="A137" s="109" t="s">
        <v>40</v>
      </c>
      <c r="B137" s="109"/>
      <c r="C137" s="109"/>
      <c r="D137" s="109"/>
      <c r="E137" s="109"/>
      <c r="F137" s="109"/>
      <c r="G137" s="109"/>
      <c r="H137" s="109"/>
      <c r="I137" s="109"/>
      <c r="J137" s="109"/>
    </row>
    <row r="138" spans="1:10" ht="15.75" x14ac:dyDescent="0.25">
      <c r="A138" s="110" t="s">
        <v>41</v>
      </c>
      <c r="B138" s="96" t="s">
        <v>14</v>
      </c>
      <c r="C138" s="12">
        <v>2020</v>
      </c>
      <c r="D138" s="12">
        <v>2021</v>
      </c>
      <c r="E138" s="12">
        <v>2022</v>
      </c>
      <c r="F138" s="12">
        <v>2023</v>
      </c>
      <c r="G138" s="12">
        <v>2024</v>
      </c>
      <c r="H138" s="12">
        <v>2025</v>
      </c>
      <c r="I138" s="12">
        <v>2026</v>
      </c>
      <c r="J138" s="96" t="s">
        <v>75</v>
      </c>
    </row>
    <row r="139" spans="1:10" ht="15.75" x14ac:dyDescent="0.25">
      <c r="A139" s="110"/>
      <c r="B139" s="96"/>
      <c r="C139" s="12" t="s">
        <v>15</v>
      </c>
      <c r="D139" s="12" t="s">
        <v>15</v>
      </c>
      <c r="E139" s="12" t="s">
        <v>15</v>
      </c>
      <c r="F139" s="12" t="s">
        <v>16</v>
      </c>
      <c r="G139" s="13" t="s">
        <v>17</v>
      </c>
      <c r="H139" s="13" t="s">
        <v>17</v>
      </c>
      <c r="I139" s="13" t="s">
        <v>17</v>
      </c>
      <c r="J139" s="96"/>
    </row>
    <row r="140" spans="1:10" ht="15.75" x14ac:dyDescent="0.25">
      <c r="A140" s="57" t="s">
        <v>42</v>
      </c>
      <c r="B140" s="57"/>
      <c r="C140" s="34"/>
      <c r="D140" s="34"/>
      <c r="E140" s="34"/>
      <c r="F140" s="34"/>
      <c r="G140" s="34"/>
      <c r="H140" s="34"/>
      <c r="I140" s="34"/>
      <c r="J140" s="33"/>
    </row>
    <row r="141" spans="1:10" ht="47.25" x14ac:dyDescent="0.25">
      <c r="A141" s="57" t="s">
        <v>43</v>
      </c>
      <c r="B141" s="58" t="s">
        <v>44</v>
      </c>
      <c r="C141" s="34">
        <f t="shared" ref="C141:J141" si="50">C116</f>
        <v>457634.4</v>
      </c>
      <c r="D141" s="34">
        <f>D116</f>
        <v>508518.71255000005</v>
      </c>
      <c r="E141" s="34">
        <f t="shared" si="50"/>
        <v>570376.76240822731</v>
      </c>
      <c r="F141" s="34">
        <f t="shared" si="50"/>
        <v>593463.98484320345</v>
      </c>
      <c r="G141" s="34">
        <f t="shared" si="50"/>
        <v>627171.51466196624</v>
      </c>
      <c r="H141" s="34">
        <f t="shared" si="50"/>
        <v>661594.24365002755</v>
      </c>
      <c r="I141" s="34">
        <f t="shared" si="50"/>
        <v>698475.55447369441</v>
      </c>
      <c r="J141" s="34">
        <f t="shared" si="50"/>
        <v>152.6</v>
      </c>
    </row>
    <row r="142" spans="1:10" ht="31.5" x14ac:dyDescent="0.25">
      <c r="A142" s="59" t="s">
        <v>64</v>
      </c>
      <c r="B142" s="60" t="s">
        <v>46</v>
      </c>
      <c r="C142" s="61">
        <v>110.2</v>
      </c>
      <c r="D142" s="62">
        <f>IFERROR(ROUND(IF(C141,D141/C141*100,0),1),0)</f>
        <v>111.1</v>
      </c>
      <c r="E142" s="62">
        <f t="shared" ref="E142:I142" si="51">IFERROR(ROUND(IF(D141,E141/D141*100,0),1),0)</f>
        <v>112.2</v>
      </c>
      <c r="F142" s="62">
        <f t="shared" si="51"/>
        <v>104</v>
      </c>
      <c r="G142" s="62">
        <f t="shared" si="51"/>
        <v>105.7</v>
      </c>
      <c r="H142" s="62">
        <f t="shared" si="51"/>
        <v>105.5</v>
      </c>
      <c r="I142" s="62">
        <f t="shared" si="51"/>
        <v>105.6</v>
      </c>
      <c r="J142" s="63" t="s">
        <v>20</v>
      </c>
    </row>
    <row r="143" spans="1:10" ht="31.5" x14ac:dyDescent="0.25">
      <c r="A143" s="64" t="s">
        <v>45</v>
      </c>
      <c r="B143" s="60" t="s">
        <v>46</v>
      </c>
      <c r="C143" s="38">
        <f>C117</f>
        <v>24.6</v>
      </c>
      <c r="D143" s="38">
        <f t="shared" ref="D143:I143" si="52">D117</f>
        <v>106.1</v>
      </c>
      <c r="E143" s="38">
        <f t="shared" si="52"/>
        <v>107.6</v>
      </c>
      <c r="F143" s="38">
        <f t="shared" si="52"/>
        <v>102.6</v>
      </c>
      <c r="G143" s="38">
        <f t="shared" si="52"/>
        <v>101</v>
      </c>
      <c r="H143" s="38">
        <f t="shared" si="52"/>
        <v>101.2</v>
      </c>
      <c r="I143" s="38">
        <f t="shared" si="52"/>
        <v>101.4</v>
      </c>
      <c r="J143" s="63" t="s">
        <v>20</v>
      </c>
    </row>
    <row r="144" spans="1:10" ht="31.5" x14ac:dyDescent="0.25">
      <c r="A144" s="64" t="s">
        <v>47</v>
      </c>
      <c r="B144" s="60" t="s">
        <v>46</v>
      </c>
      <c r="C144" s="38">
        <f>IFERROR(C118,0)</f>
        <v>101.3</v>
      </c>
      <c r="D144" s="38">
        <f t="shared" ref="D144:I144" si="53">IFERROR(D118,0)</f>
        <v>104.7</v>
      </c>
      <c r="E144" s="38">
        <f t="shared" si="53"/>
        <v>104.2</v>
      </c>
      <c r="F144" s="38">
        <f t="shared" si="53"/>
        <v>101.4</v>
      </c>
      <c r="G144" s="38">
        <f t="shared" si="53"/>
        <v>104.6</v>
      </c>
      <c r="H144" s="38">
        <f t="shared" si="53"/>
        <v>104.2</v>
      </c>
      <c r="I144" s="38">
        <f t="shared" si="53"/>
        <v>104.1</v>
      </c>
      <c r="J144" s="38" t="str">
        <f t="shared" ref="J144" si="54">J118</f>
        <v>x</v>
      </c>
    </row>
    <row r="145" spans="1:10" ht="15.75" x14ac:dyDescent="0.25">
      <c r="A145" s="41" t="s">
        <v>48</v>
      </c>
      <c r="B145" s="17"/>
      <c r="C145" s="38"/>
      <c r="D145" s="38"/>
      <c r="E145" s="38"/>
      <c r="F145" s="38"/>
      <c r="G145" s="38"/>
      <c r="H145" s="38"/>
      <c r="I145" s="38"/>
      <c r="J145" s="63"/>
    </row>
    <row r="146" spans="1:10" ht="15.75" x14ac:dyDescent="0.25">
      <c r="A146" s="42" t="s">
        <v>49</v>
      </c>
      <c r="B146" s="65"/>
      <c r="C146" s="38"/>
      <c r="D146" s="38"/>
      <c r="E146" s="38"/>
      <c r="F146" s="38"/>
      <c r="G146" s="38"/>
      <c r="H146" s="38"/>
      <c r="I146" s="38"/>
      <c r="J146" s="63"/>
    </row>
    <row r="147" spans="1:10" ht="47.25" x14ac:dyDescent="0.25">
      <c r="A147" s="42" t="s">
        <v>50</v>
      </c>
      <c r="B147" s="66" t="s">
        <v>44</v>
      </c>
      <c r="C147" s="34">
        <f t="shared" ref="C147:J147" si="55">C121</f>
        <v>345548.5</v>
      </c>
      <c r="D147" s="34">
        <f t="shared" si="55"/>
        <v>380236.4</v>
      </c>
      <c r="E147" s="34">
        <f t="shared" si="55"/>
        <v>449400.64068719995</v>
      </c>
      <c r="F147" s="34">
        <f t="shared" si="55"/>
        <v>471650.4664076232</v>
      </c>
      <c r="G147" s="34">
        <f t="shared" si="55"/>
        <v>499743.85478872689</v>
      </c>
      <c r="H147" s="34">
        <f t="shared" si="55"/>
        <v>528544.09314020129</v>
      </c>
      <c r="I147" s="34">
        <f t="shared" si="55"/>
        <v>559554.83217292314</v>
      </c>
      <c r="J147" s="34">
        <f t="shared" si="55"/>
        <v>161.9</v>
      </c>
    </row>
    <row r="148" spans="1:10" ht="31.5" x14ac:dyDescent="0.25">
      <c r="A148" s="67" t="s">
        <v>64</v>
      </c>
      <c r="B148" s="65" t="s">
        <v>46</v>
      </c>
      <c r="C148" s="61">
        <v>112.9</v>
      </c>
      <c r="D148" s="62">
        <f>IFERROR(ROUND(IF(C147,D147/C147*100,0),1),0)</f>
        <v>110</v>
      </c>
      <c r="E148" s="62">
        <f t="shared" ref="E148:I148" si="56">IFERROR(ROUND(IF(D147,E147/D147*100,0),1),0)</f>
        <v>118.2</v>
      </c>
      <c r="F148" s="62">
        <f t="shared" si="56"/>
        <v>105</v>
      </c>
      <c r="G148" s="62">
        <f t="shared" si="56"/>
        <v>106</v>
      </c>
      <c r="H148" s="62">
        <f t="shared" si="56"/>
        <v>105.8</v>
      </c>
      <c r="I148" s="62">
        <f t="shared" si="56"/>
        <v>105.9</v>
      </c>
      <c r="J148" s="63" t="s">
        <v>20</v>
      </c>
    </row>
    <row r="149" spans="1:10" ht="31.5" x14ac:dyDescent="0.25">
      <c r="A149" s="45" t="s">
        <v>51</v>
      </c>
      <c r="B149" s="65" t="s">
        <v>46</v>
      </c>
      <c r="C149" s="38">
        <f>C122</f>
        <v>106.3</v>
      </c>
      <c r="D149" s="38">
        <f t="shared" ref="D149:I149" si="57">D122</f>
        <v>105.3</v>
      </c>
      <c r="E149" s="38">
        <f t="shared" si="57"/>
        <v>116.1</v>
      </c>
      <c r="F149" s="38">
        <f t="shared" si="57"/>
        <v>103.4</v>
      </c>
      <c r="G149" s="38">
        <f t="shared" si="57"/>
        <v>101.2</v>
      </c>
      <c r="H149" s="38">
        <f t="shared" si="57"/>
        <v>101.5</v>
      </c>
      <c r="I149" s="38">
        <f t="shared" si="57"/>
        <v>101.6</v>
      </c>
      <c r="J149" s="63" t="s">
        <v>20</v>
      </c>
    </row>
    <row r="150" spans="1:10" ht="31.5" x14ac:dyDescent="0.25">
      <c r="A150" s="45" t="s">
        <v>52</v>
      </c>
      <c r="B150" s="65" t="s">
        <v>46</v>
      </c>
      <c r="C150" s="38">
        <f t="shared" ref="C150:J150" si="58">C123</f>
        <v>106.2</v>
      </c>
      <c r="D150" s="38">
        <f t="shared" si="58"/>
        <v>104.5</v>
      </c>
      <c r="E150" s="38">
        <f t="shared" si="58"/>
        <v>101.8</v>
      </c>
      <c r="F150" s="38">
        <f t="shared" si="58"/>
        <v>101.5</v>
      </c>
      <c r="G150" s="38">
        <f t="shared" si="58"/>
        <v>104.7</v>
      </c>
      <c r="H150" s="38">
        <f t="shared" si="58"/>
        <v>104.2</v>
      </c>
      <c r="I150" s="38">
        <f t="shared" si="58"/>
        <v>104.2</v>
      </c>
      <c r="J150" s="38" t="str">
        <f t="shared" si="58"/>
        <v>x</v>
      </c>
    </row>
    <row r="151" spans="1:10" ht="15.75" x14ac:dyDescent="0.25">
      <c r="A151" s="41" t="s">
        <v>65</v>
      </c>
      <c r="B151" s="40"/>
      <c r="C151" s="34"/>
      <c r="D151" s="34"/>
      <c r="E151" s="34"/>
      <c r="F151" s="34"/>
      <c r="G151" s="34"/>
      <c r="H151" s="34"/>
      <c r="I151" s="34"/>
      <c r="J151" s="63"/>
    </row>
    <row r="152" spans="1:10" ht="15.75" x14ac:dyDescent="0.25">
      <c r="A152" s="14" t="s">
        <v>18</v>
      </c>
      <c r="B152" s="15" t="s">
        <v>19</v>
      </c>
      <c r="C152" s="34">
        <f t="shared" ref="C152:I152" si="59">ROUND(SUM(C19,C51,C83),1)</f>
        <v>23741.200000000001</v>
      </c>
      <c r="D152" s="34">
        <f>ROUND(SUM(D19,D51,D83),1)</f>
        <v>25897.3</v>
      </c>
      <c r="E152" s="34">
        <f t="shared" si="59"/>
        <v>18239</v>
      </c>
      <c r="F152" s="34">
        <f t="shared" si="59"/>
        <v>19320</v>
      </c>
      <c r="G152" s="34">
        <f t="shared" si="59"/>
        <v>19524</v>
      </c>
      <c r="H152" s="34">
        <f t="shared" si="59"/>
        <v>19787</v>
      </c>
      <c r="I152" s="34">
        <f t="shared" si="59"/>
        <v>19948</v>
      </c>
      <c r="J152" s="34">
        <f>ROUND(IF(C152,I152/C152*100,0),1)</f>
        <v>84</v>
      </c>
    </row>
    <row r="153" spans="1:10" ht="15.75" x14ac:dyDescent="0.25">
      <c r="A153" s="18" t="s">
        <v>21</v>
      </c>
      <c r="B153" s="19" t="s">
        <v>22</v>
      </c>
      <c r="C153" s="61">
        <v>110.4</v>
      </c>
      <c r="D153" s="62">
        <f>IFERROR(ROUND(IF(C152,D152/C152*100,0),1),0)</f>
        <v>109.1</v>
      </c>
      <c r="E153" s="62">
        <f t="shared" ref="E153:I153" si="60">IFERROR(ROUND(IF(D152,E152/D152*100,0),1),0)</f>
        <v>70.400000000000006</v>
      </c>
      <c r="F153" s="62">
        <f t="shared" si="60"/>
        <v>105.9</v>
      </c>
      <c r="G153" s="62">
        <f t="shared" si="60"/>
        <v>101.1</v>
      </c>
      <c r="H153" s="62">
        <f t="shared" si="60"/>
        <v>101.3</v>
      </c>
      <c r="I153" s="62">
        <f t="shared" si="60"/>
        <v>100.8</v>
      </c>
      <c r="J153" s="63" t="s">
        <v>20</v>
      </c>
    </row>
    <row r="154" spans="1:10" ht="15.75" x14ac:dyDescent="0.25">
      <c r="A154" s="68" t="s">
        <v>66</v>
      </c>
      <c r="B154" s="69"/>
      <c r="C154" s="70"/>
      <c r="D154" s="70"/>
      <c r="E154" s="70"/>
      <c r="F154" s="70"/>
      <c r="G154" s="70"/>
      <c r="H154" s="70"/>
      <c r="I154" s="70"/>
      <c r="J154" s="34"/>
    </row>
    <row r="155" spans="1:10" ht="31.5" x14ac:dyDescent="0.25">
      <c r="A155" s="68" t="s">
        <v>4</v>
      </c>
      <c r="B155" s="71" t="s">
        <v>19</v>
      </c>
      <c r="C155" s="70">
        <f t="shared" ref="C155:I155" si="61">C19</f>
        <v>20040.400000000001</v>
      </c>
      <c r="D155" s="70">
        <f t="shared" si="61"/>
        <v>22416.799999999999</v>
      </c>
      <c r="E155" s="70">
        <f t="shared" si="61"/>
        <v>15064.9</v>
      </c>
      <c r="F155" s="70">
        <f t="shared" si="61"/>
        <v>16120</v>
      </c>
      <c r="G155" s="70">
        <f t="shared" si="61"/>
        <v>16324</v>
      </c>
      <c r="H155" s="70">
        <f t="shared" si="61"/>
        <v>16587</v>
      </c>
      <c r="I155" s="70">
        <f t="shared" si="61"/>
        <v>16748</v>
      </c>
      <c r="J155" s="63" t="s">
        <v>20</v>
      </c>
    </row>
    <row r="156" spans="1:10" ht="15.75" x14ac:dyDescent="0.25">
      <c r="A156" s="18" t="s">
        <v>21</v>
      </c>
      <c r="B156" s="19" t="s">
        <v>22</v>
      </c>
      <c r="C156" s="63" t="s">
        <v>20</v>
      </c>
      <c r="D156" s="62">
        <f>ROUND(IF(C155,D155/C155*100,0),1)</f>
        <v>111.9</v>
      </c>
      <c r="E156" s="62">
        <f t="shared" ref="E156:I156" si="62">ROUND(IF(D155,E155/D155*100,0),1)</f>
        <v>67.2</v>
      </c>
      <c r="F156" s="62">
        <f t="shared" si="62"/>
        <v>107</v>
      </c>
      <c r="G156" s="62">
        <f t="shared" si="62"/>
        <v>101.3</v>
      </c>
      <c r="H156" s="62">
        <f t="shared" si="62"/>
        <v>101.6</v>
      </c>
      <c r="I156" s="62">
        <f t="shared" si="62"/>
        <v>101</v>
      </c>
      <c r="J156" s="63" t="s">
        <v>20</v>
      </c>
    </row>
    <row r="157" spans="1:10" ht="31.5" x14ac:dyDescent="0.25">
      <c r="A157" s="68" t="s">
        <v>6</v>
      </c>
      <c r="B157" s="71" t="s">
        <v>19</v>
      </c>
      <c r="C157" s="70">
        <f t="shared" ref="C157:I157" si="63">C51</f>
        <v>3700.8</v>
      </c>
      <c r="D157" s="70">
        <f t="shared" si="63"/>
        <v>3480.5</v>
      </c>
      <c r="E157" s="70">
        <f t="shared" si="63"/>
        <v>3174.1</v>
      </c>
      <c r="F157" s="70">
        <f t="shared" si="63"/>
        <v>3200</v>
      </c>
      <c r="G157" s="70">
        <f t="shared" si="63"/>
        <v>3200</v>
      </c>
      <c r="H157" s="70">
        <f t="shared" si="63"/>
        <v>3200</v>
      </c>
      <c r="I157" s="70">
        <f t="shared" si="63"/>
        <v>3200</v>
      </c>
      <c r="J157" s="63" t="s">
        <v>20</v>
      </c>
    </row>
    <row r="158" spans="1:10" ht="15.75" x14ac:dyDescent="0.25">
      <c r="A158" s="18" t="s">
        <v>21</v>
      </c>
      <c r="B158" s="19" t="s">
        <v>22</v>
      </c>
      <c r="C158" s="63" t="s">
        <v>20</v>
      </c>
      <c r="D158" s="62">
        <f>ROUND(IF(C157,D157/C157*100,0),1)</f>
        <v>94</v>
      </c>
      <c r="E158" s="62">
        <f t="shared" ref="E158:I158" si="64">ROUND(IF(D157,E157/D157*100,0),1)</f>
        <v>91.2</v>
      </c>
      <c r="F158" s="62">
        <f t="shared" si="64"/>
        <v>100.8</v>
      </c>
      <c r="G158" s="62">
        <f t="shared" si="64"/>
        <v>100</v>
      </c>
      <c r="H158" s="62">
        <f t="shared" si="64"/>
        <v>100</v>
      </c>
      <c r="I158" s="62">
        <f t="shared" si="64"/>
        <v>100</v>
      </c>
      <c r="J158" s="63" t="s">
        <v>20</v>
      </c>
    </row>
    <row r="159" spans="1:10" ht="15.75" x14ac:dyDescent="0.25">
      <c r="A159" s="68" t="s">
        <v>67</v>
      </c>
      <c r="B159" s="71" t="s">
        <v>19</v>
      </c>
      <c r="C159" s="70">
        <f t="shared" ref="C159:I159" si="65">C83</f>
        <v>0</v>
      </c>
      <c r="D159" s="70">
        <f t="shared" si="65"/>
        <v>0</v>
      </c>
      <c r="E159" s="70">
        <f t="shared" si="65"/>
        <v>0</v>
      </c>
      <c r="F159" s="70">
        <f t="shared" si="65"/>
        <v>0</v>
      </c>
      <c r="G159" s="70">
        <f t="shared" si="65"/>
        <v>0</v>
      </c>
      <c r="H159" s="70">
        <f t="shared" si="65"/>
        <v>0</v>
      </c>
      <c r="I159" s="70">
        <f t="shared" si="65"/>
        <v>0</v>
      </c>
      <c r="J159" s="63" t="s">
        <v>20</v>
      </c>
    </row>
    <row r="160" spans="1:10" ht="15.75" x14ac:dyDescent="0.25">
      <c r="A160" s="18" t="s">
        <v>21</v>
      </c>
      <c r="B160" s="19" t="s">
        <v>22</v>
      </c>
      <c r="C160" s="63" t="s">
        <v>20</v>
      </c>
      <c r="D160" s="62">
        <f>ROUND(IF(C159,D159/C159*100,0),1)</f>
        <v>0</v>
      </c>
      <c r="E160" s="62">
        <f t="shared" ref="E160:I160" si="66">ROUND(IF(D159,E159/D159*100,0),1)</f>
        <v>0</v>
      </c>
      <c r="F160" s="62">
        <f t="shared" si="66"/>
        <v>0</v>
      </c>
      <c r="G160" s="62">
        <f t="shared" si="66"/>
        <v>0</v>
      </c>
      <c r="H160" s="62">
        <f t="shared" si="66"/>
        <v>0</v>
      </c>
      <c r="I160" s="62">
        <f t="shared" si="66"/>
        <v>0</v>
      </c>
      <c r="J160" s="63" t="s">
        <v>20</v>
      </c>
    </row>
    <row r="161" spans="1:10" ht="31.5" x14ac:dyDescent="0.25">
      <c r="A161" s="57" t="s">
        <v>23</v>
      </c>
      <c r="B161" s="15" t="s">
        <v>19</v>
      </c>
      <c r="C161" s="34">
        <f t="shared" ref="C161:I161" si="67">ROUND(SUM(C21,C53,C85),1)</f>
        <v>4935.6000000000004</v>
      </c>
      <c r="D161" s="34">
        <f t="shared" si="67"/>
        <v>5821.2</v>
      </c>
      <c r="E161" s="34">
        <f t="shared" si="67"/>
        <v>4997</v>
      </c>
      <c r="F161" s="34">
        <f t="shared" si="67"/>
        <v>6080</v>
      </c>
      <c r="G161" s="34">
        <f t="shared" si="67"/>
        <v>6140</v>
      </c>
      <c r="H161" s="34">
        <f t="shared" si="67"/>
        <v>6220</v>
      </c>
      <c r="I161" s="34">
        <f t="shared" si="67"/>
        <v>6280</v>
      </c>
      <c r="J161" s="34">
        <f>ROUND(IF(C161,I161/C161*100,0),1)</f>
        <v>127.2</v>
      </c>
    </row>
    <row r="162" spans="1:10" ht="15.75" x14ac:dyDescent="0.25">
      <c r="A162" s="18" t="s">
        <v>21</v>
      </c>
      <c r="B162" s="19" t="s">
        <v>22</v>
      </c>
      <c r="C162" s="61">
        <v>99.6</v>
      </c>
      <c r="D162" s="62">
        <f>ROUND(IF(C161,D161/C161*100,0),1)</f>
        <v>117.9</v>
      </c>
      <c r="E162" s="62">
        <f t="shared" ref="E162:I162" si="68">ROUND(IF(D161,E161/D161*100,0),1)</f>
        <v>85.8</v>
      </c>
      <c r="F162" s="62">
        <f t="shared" si="68"/>
        <v>121.7</v>
      </c>
      <c r="G162" s="62">
        <f t="shared" si="68"/>
        <v>101</v>
      </c>
      <c r="H162" s="62">
        <f t="shared" si="68"/>
        <v>101.3</v>
      </c>
      <c r="I162" s="62">
        <f t="shared" si="68"/>
        <v>101</v>
      </c>
      <c r="J162" s="63" t="s">
        <v>20</v>
      </c>
    </row>
    <row r="163" spans="1:10" ht="15.75" x14ac:dyDescent="0.25">
      <c r="A163" s="68" t="s">
        <v>66</v>
      </c>
      <c r="B163" s="72"/>
      <c r="C163" s="21"/>
      <c r="D163" s="21"/>
      <c r="E163" s="21"/>
      <c r="F163" s="21"/>
      <c r="G163" s="21"/>
      <c r="H163" s="21"/>
      <c r="I163" s="21"/>
      <c r="J163" s="34"/>
    </row>
    <row r="164" spans="1:10" ht="31.5" x14ac:dyDescent="0.25">
      <c r="A164" s="68" t="s">
        <v>4</v>
      </c>
      <c r="B164" s="71" t="s">
        <v>19</v>
      </c>
      <c r="C164" s="73">
        <f t="shared" ref="C164:I164" si="69">C21</f>
        <v>3955.2</v>
      </c>
      <c r="D164" s="73">
        <f t="shared" si="69"/>
        <v>4591</v>
      </c>
      <c r="E164" s="73">
        <f t="shared" si="69"/>
        <v>3757</v>
      </c>
      <c r="F164" s="73">
        <f t="shared" si="69"/>
        <v>4840</v>
      </c>
      <c r="G164" s="73">
        <f t="shared" si="69"/>
        <v>4900</v>
      </c>
      <c r="H164" s="73">
        <f t="shared" si="69"/>
        <v>4980</v>
      </c>
      <c r="I164" s="73">
        <f t="shared" si="69"/>
        <v>5040</v>
      </c>
      <c r="J164" s="63" t="s">
        <v>20</v>
      </c>
    </row>
    <row r="165" spans="1:10" ht="15.75" x14ac:dyDescent="0.25">
      <c r="A165" s="18" t="s">
        <v>21</v>
      </c>
      <c r="B165" s="19" t="s">
        <v>22</v>
      </c>
      <c r="C165" s="63" t="s">
        <v>20</v>
      </c>
      <c r="D165" s="62">
        <f>ROUND(IF(C164,D164/C164*100,0),1)</f>
        <v>116.1</v>
      </c>
      <c r="E165" s="62">
        <f t="shared" ref="E165:I165" si="70">ROUND(IF(D164,E164/D164*100,0),1)</f>
        <v>81.8</v>
      </c>
      <c r="F165" s="62">
        <f t="shared" si="70"/>
        <v>128.80000000000001</v>
      </c>
      <c r="G165" s="62">
        <f t="shared" si="70"/>
        <v>101.2</v>
      </c>
      <c r="H165" s="62">
        <f t="shared" si="70"/>
        <v>101.6</v>
      </c>
      <c r="I165" s="62">
        <f t="shared" si="70"/>
        <v>101.2</v>
      </c>
      <c r="J165" s="63" t="s">
        <v>20</v>
      </c>
    </row>
    <row r="166" spans="1:10" ht="31.5" x14ac:dyDescent="0.25">
      <c r="A166" s="68" t="s">
        <v>6</v>
      </c>
      <c r="B166" s="71" t="s">
        <v>19</v>
      </c>
      <c r="C166" s="21">
        <f t="shared" ref="C166:I166" si="71">C53</f>
        <v>980.4</v>
      </c>
      <c r="D166" s="21">
        <f t="shared" si="71"/>
        <v>1230.2</v>
      </c>
      <c r="E166" s="21">
        <f t="shared" si="71"/>
        <v>1240</v>
      </c>
      <c r="F166" s="21">
        <f t="shared" si="71"/>
        <v>1240</v>
      </c>
      <c r="G166" s="21">
        <f t="shared" si="71"/>
        <v>1240</v>
      </c>
      <c r="H166" s="21">
        <f t="shared" si="71"/>
        <v>1240</v>
      </c>
      <c r="I166" s="21">
        <f t="shared" si="71"/>
        <v>1240</v>
      </c>
      <c r="J166" s="63" t="s">
        <v>20</v>
      </c>
    </row>
    <row r="167" spans="1:10" ht="15.75" x14ac:dyDescent="0.25">
      <c r="A167" s="18" t="s">
        <v>21</v>
      </c>
      <c r="B167" s="19" t="s">
        <v>22</v>
      </c>
      <c r="C167" s="63" t="s">
        <v>20</v>
      </c>
      <c r="D167" s="62">
        <f>ROUND(IF(C166,D166/C166*100,0),1)</f>
        <v>125.5</v>
      </c>
      <c r="E167" s="62">
        <f t="shared" ref="E167:I167" si="72">ROUND(IF(D166,E166/D166*100,0),1)</f>
        <v>100.8</v>
      </c>
      <c r="F167" s="62">
        <f t="shared" si="72"/>
        <v>100</v>
      </c>
      <c r="G167" s="62">
        <f t="shared" si="72"/>
        <v>100</v>
      </c>
      <c r="H167" s="62">
        <f t="shared" si="72"/>
        <v>100</v>
      </c>
      <c r="I167" s="62">
        <f t="shared" si="72"/>
        <v>100</v>
      </c>
      <c r="J167" s="63" t="s">
        <v>20</v>
      </c>
    </row>
    <row r="168" spans="1:10" ht="15.75" x14ac:dyDescent="0.25">
      <c r="A168" s="68" t="s">
        <v>67</v>
      </c>
      <c r="B168" s="71" t="s">
        <v>19</v>
      </c>
      <c r="C168" s="21">
        <f t="shared" ref="C168:I168" si="73">C85</f>
        <v>0</v>
      </c>
      <c r="D168" s="21">
        <f t="shared" si="73"/>
        <v>0</v>
      </c>
      <c r="E168" s="21">
        <f t="shared" si="73"/>
        <v>0</v>
      </c>
      <c r="F168" s="21">
        <f t="shared" si="73"/>
        <v>0</v>
      </c>
      <c r="G168" s="21">
        <f t="shared" si="73"/>
        <v>0</v>
      </c>
      <c r="H168" s="21">
        <f t="shared" si="73"/>
        <v>0</v>
      </c>
      <c r="I168" s="21">
        <f t="shared" si="73"/>
        <v>0</v>
      </c>
      <c r="J168" s="63" t="s">
        <v>20</v>
      </c>
    </row>
    <row r="169" spans="1:10" ht="15.75" x14ac:dyDescent="0.25">
      <c r="A169" s="18" t="s">
        <v>21</v>
      </c>
      <c r="B169" s="19" t="s">
        <v>22</v>
      </c>
      <c r="C169" s="63" t="s">
        <v>20</v>
      </c>
      <c r="D169" s="62">
        <f>ROUND(IF(C168,D168/C168*100,0),1)</f>
        <v>0</v>
      </c>
      <c r="E169" s="62">
        <f t="shared" ref="E169:I169" si="74">ROUND(IF(D168,E168/D168*100,0),1)</f>
        <v>0</v>
      </c>
      <c r="F169" s="62">
        <f t="shared" si="74"/>
        <v>0</v>
      </c>
      <c r="G169" s="62">
        <f t="shared" si="74"/>
        <v>0</v>
      </c>
      <c r="H169" s="62">
        <f t="shared" si="74"/>
        <v>0</v>
      </c>
      <c r="I169" s="62">
        <f t="shared" si="74"/>
        <v>0</v>
      </c>
      <c r="J169" s="63" t="s">
        <v>20</v>
      </c>
    </row>
    <row r="170" spans="1:10" ht="31.5" x14ac:dyDescent="0.25">
      <c r="A170" s="57" t="s">
        <v>24</v>
      </c>
      <c r="B170" s="15" t="s">
        <v>19</v>
      </c>
      <c r="C170" s="34">
        <f t="shared" ref="C170:I170" si="75">ROUND(SUM(C23,C55,C87),1)</f>
        <v>0</v>
      </c>
      <c r="D170" s="34">
        <f t="shared" si="75"/>
        <v>0</v>
      </c>
      <c r="E170" s="34">
        <f t="shared" si="75"/>
        <v>0</v>
      </c>
      <c r="F170" s="34">
        <f t="shared" si="75"/>
        <v>0</v>
      </c>
      <c r="G170" s="34">
        <f t="shared" si="75"/>
        <v>0</v>
      </c>
      <c r="H170" s="34">
        <f t="shared" si="75"/>
        <v>0</v>
      </c>
      <c r="I170" s="34">
        <f t="shared" si="75"/>
        <v>0</v>
      </c>
      <c r="J170" s="34">
        <f>ROUND(IF(C170,I170/C170*100,0),1)</f>
        <v>0</v>
      </c>
    </row>
    <row r="171" spans="1:10" ht="15.75" x14ac:dyDescent="0.25">
      <c r="A171" s="18" t="s">
        <v>21</v>
      </c>
      <c r="B171" s="19" t="s">
        <v>22</v>
      </c>
      <c r="C171" s="61"/>
      <c r="D171" s="62">
        <f>ROUND(IF(C170,D170/C170*100,0),1)</f>
        <v>0</v>
      </c>
      <c r="E171" s="62">
        <f t="shared" ref="E171:I171" si="76">ROUND(IF(D170,E170/D170*100,0),1)</f>
        <v>0</v>
      </c>
      <c r="F171" s="62">
        <f t="shared" si="76"/>
        <v>0</v>
      </c>
      <c r="G171" s="62">
        <f t="shared" si="76"/>
        <v>0</v>
      </c>
      <c r="H171" s="62">
        <f t="shared" si="76"/>
        <v>0</v>
      </c>
      <c r="I171" s="62">
        <f t="shared" si="76"/>
        <v>0</v>
      </c>
      <c r="J171" s="63" t="s">
        <v>20</v>
      </c>
    </row>
    <row r="172" spans="1:10" ht="15.75" x14ac:dyDescent="0.25">
      <c r="A172" s="68" t="s">
        <v>66</v>
      </c>
      <c r="B172" s="69"/>
      <c r="C172" s="70"/>
      <c r="D172" s="70"/>
      <c r="E172" s="70"/>
      <c r="F172" s="70"/>
      <c r="G172" s="70"/>
      <c r="H172" s="70"/>
      <c r="I172" s="70"/>
      <c r="J172" s="34"/>
    </row>
    <row r="173" spans="1:10" ht="31.5" x14ac:dyDescent="0.25">
      <c r="A173" s="68" t="s">
        <v>4</v>
      </c>
      <c r="B173" s="71" t="s">
        <v>19</v>
      </c>
      <c r="C173" s="70">
        <f t="shared" ref="C173:I173" si="77">C23</f>
        <v>0</v>
      </c>
      <c r="D173" s="70">
        <f t="shared" si="77"/>
        <v>0</v>
      </c>
      <c r="E173" s="70">
        <f t="shared" si="77"/>
        <v>0</v>
      </c>
      <c r="F173" s="70">
        <f t="shared" si="77"/>
        <v>0</v>
      </c>
      <c r="G173" s="70">
        <f t="shared" si="77"/>
        <v>0</v>
      </c>
      <c r="H173" s="70">
        <f t="shared" si="77"/>
        <v>0</v>
      </c>
      <c r="I173" s="70">
        <f t="shared" si="77"/>
        <v>0</v>
      </c>
      <c r="J173" s="63" t="s">
        <v>20</v>
      </c>
    </row>
    <row r="174" spans="1:10" ht="15.75" x14ac:dyDescent="0.25">
      <c r="A174" s="18" t="s">
        <v>21</v>
      </c>
      <c r="B174" s="19" t="s">
        <v>22</v>
      </c>
      <c r="C174" s="63" t="s">
        <v>20</v>
      </c>
      <c r="D174" s="62">
        <f>ROUND(IF(C173,D173/C173*100,0),1)</f>
        <v>0</v>
      </c>
      <c r="E174" s="62">
        <f t="shared" ref="E174:I174" si="78">ROUND(IF(D173,E173/D173*100,0),1)</f>
        <v>0</v>
      </c>
      <c r="F174" s="62">
        <f t="shared" si="78"/>
        <v>0</v>
      </c>
      <c r="G174" s="62">
        <f t="shared" si="78"/>
        <v>0</v>
      </c>
      <c r="H174" s="62">
        <f t="shared" si="78"/>
        <v>0</v>
      </c>
      <c r="I174" s="62">
        <f t="shared" si="78"/>
        <v>0</v>
      </c>
      <c r="J174" s="63" t="s">
        <v>20</v>
      </c>
    </row>
    <row r="175" spans="1:10" ht="31.5" x14ac:dyDescent="0.25">
      <c r="A175" s="68" t="s">
        <v>6</v>
      </c>
      <c r="B175" s="71" t="s">
        <v>19</v>
      </c>
      <c r="C175" s="70">
        <f t="shared" ref="C175:I175" si="79">C55</f>
        <v>0</v>
      </c>
      <c r="D175" s="70">
        <f t="shared" si="79"/>
        <v>0</v>
      </c>
      <c r="E175" s="70">
        <f t="shared" si="79"/>
        <v>0</v>
      </c>
      <c r="F175" s="70">
        <f t="shared" si="79"/>
        <v>0</v>
      </c>
      <c r="G175" s="70">
        <f t="shared" si="79"/>
        <v>0</v>
      </c>
      <c r="H175" s="70">
        <f t="shared" si="79"/>
        <v>0</v>
      </c>
      <c r="I175" s="70">
        <f t="shared" si="79"/>
        <v>0</v>
      </c>
      <c r="J175" s="63" t="s">
        <v>20</v>
      </c>
    </row>
    <row r="176" spans="1:10" ht="15.75" x14ac:dyDescent="0.25">
      <c r="A176" s="18" t="s">
        <v>21</v>
      </c>
      <c r="B176" s="19" t="s">
        <v>22</v>
      </c>
      <c r="C176" s="63" t="s">
        <v>20</v>
      </c>
      <c r="D176" s="62">
        <f>ROUND(IF(C175,D175/C175*100,0),1)</f>
        <v>0</v>
      </c>
      <c r="E176" s="62">
        <f t="shared" ref="E176:I176" si="80">ROUND(IF(D175,E175/D175*100,0),1)</f>
        <v>0</v>
      </c>
      <c r="F176" s="62">
        <f t="shared" si="80"/>
        <v>0</v>
      </c>
      <c r="G176" s="62">
        <f t="shared" si="80"/>
        <v>0</v>
      </c>
      <c r="H176" s="62">
        <f t="shared" si="80"/>
        <v>0</v>
      </c>
      <c r="I176" s="62">
        <f t="shared" si="80"/>
        <v>0</v>
      </c>
      <c r="J176" s="63" t="s">
        <v>20</v>
      </c>
    </row>
    <row r="177" spans="1:10" ht="15.75" x14ac:dyDescent="0.25">
      <c r="A177" s="68" t="s">
        <v>67</v>
      </c>
      <c r="B177" s="71" t="s">
        <v>19</v>
      </c>
      <c r="C177" s="70">
        <f t="shared" ref="C177:I177" si="81">C87</f>
        <v>0</v>
      </c>
      <c r="D177" s="70">
        <f t="shared" si="81"/>
        <v>0</v>
      </c>
      <c r="E177" s="70">
        <f t="shared" si="81"/>
        <v>0</v>
      </c>
      <c r="F177" s="70">
        <f t="shared" si="81"/>
        <v>0</v>
      </c>
      <c r="G177" s="70">
        <f t="shared" si="81"/>
        <v>0</v>
      </c>
      <c r="H177" s="70">
        <f t="shared" si="81"/>
        <v>0</v>
      </c>
      <c r="I177" s="70">
        <f t="shared" si="81"/>
        <v>0</v>
      </c>
      <c r="J177" s="63" t="s">
        <v>20</v>
      </c>
    </row>
    <row r="178" spans="1:10" ht="15.75" x14ac:dyDescent="0.25">
      <c r="A178" s="18" t="s">
        <v>21</v>
      </c>
      <c r="B178" s="19" t="s">
        <v>22</v>
      </c>
      <c r="C178" s="63" t="s">
        <v>20</v>
      </c>
      <c r="D178" s="62">
        <f>ROUND(IF(C177,D177/C177*100,0),1)</f>
        <v>0</v>
      </c>
      <c r="E178" s="62">
        <f t="shared" ref="E178:I178" si="82">ROUND(IF(D177,E177/D177*100,0),1)</f>
        <v>0</v>
      </c>
      <c r="F178" s="62">
        <f t="shared" si="82"/>
        <v>0</v>
      </c>
      <c r="G178" s="62">
        <f t="shared" si="82"/>
        <v>0</v>
      </c>
      <c r="H178" s="62">
        <f t="shared" si="82"/>
        <v>0</v>
      </c>
      <c r="I178" s="62">
        <f t="shared" si="82"/>
        <v>0</v>
      </c>
      <c r="J178" s="63" t="s">
        <v>20</v>
      </c>
    </row>
    <row r="179" spans="1:10" ht="31.5" x14ac:dyDescent="0.25">
      <c r="A179" s="57" t="s">
        <v>68</v>
      </c>
      <c r="B179" s="15" t="s">
        <v>19</v>
      </c>
      <c r="C179" s="34">
        <f t="shared" ref="C179:I179" si="83">ROUND(SUM(C25,C57,C89),1)</f>
        <v>0</v>
      </c>
      <c r="D179" s="34">
        <f t="shared" si="83"/>
        <v>0</v>
      </c>
      <c r="E179" s="34">
        <f t="shared" si="83"/>
        <v>0</v>
      </c>
      <c r="F179" s="34">
        <f t="shared" si="83"/>
        <v>0</v>
      </c>
      <c r="G179" s="34">
        <f t="shared" si="83"/>
        <v>0</v>
      </c>
      <c r="H179" s="34">
        <f t="shared" si="83"/>
        <v>0</v>
      </c>
      <c r="I179" s="34">
        <f t="shared" si="83"/>
        <v>0</v>
      </c>
      <c r="J179" s="34">
        <f>ROUND(IF(C179,I179/C179*100,0),1)</f>
        <v>0</v>
      </c>
    </row>
    <row r="180" spans="1:10" ht="15.75" x14ac:dyDescent="0.25">
      <c r="A180" s="18" t="s">
        <v>21</v>
      </c>
      <c r="B180" s="19" t="s">
        <v>22</v>
      </c>
      <c r="C180" s="61"/>
      <c r="D180" s="62">
        <f>ROUND(IF(C179,D179/C179*100,0),1)</f>
        <v>0</v>
      </c>
      <c r="E180" s="62">
        <f t="shared" ref="E180:I180" si="84">ROUND(IF(D179,E179/D179*100,0),1)</f>
        <v>0</v>
      </c>
      <c r="F180" s="62">
        <f t="shared" si="84"/>
        <v>0</v>
      </c>
      <c r="G180" s="62">
        <f t="shared" si="84"/>
        <v>0</v>
      </c>
      <c r="H180" s="62">
        <f t="shared" si="84"/>
        <v>0</v>
      </c>
      <c r="I180" s="62">
        <f t="shared" si="84"/>
        <v>0</v>
      </c>
      <c r="J180" s="63" t="s">
        <v>20</v>
      </c>
    </row>
    <row r="181" spans="1:10" ht="15.75" x14ac:dyDescent="0.25">
      <c r="A181" s="68" t="s">
        <v>66</v>
      </c>
      <c r="B181" s="69"/>
      <c r="C181" s="70"/>
      <c r="D181" s="70"/>
      <c r="E181" s="70"/>
      <c r="F181" s="70"/>
      <c r="G181" s="70"/>
      <c r="H181" s="70"/>
      <c r="I181" s="70"/>
      <c r="J181" s="70"/>
    </row>
    <row r="182" spans="1:10" ht="31.5" x14ac:dyDescent="0.25">
      <c r="A182" s="68" t="s">
        <v>4</v>
      </c>
      <c r="B182" s="71" t="s">
        <v>19</v>
      </c>
      <c r="C182" s="70">
        <f t="shared" ref="C182:I182" si="85">C25</f>
        <v>0</v>
      </c>
      <c r="D182" s="70">
        <f t="shared" si="85"/>
        <v>0</v>
      </c>
      <c r="E182" s="70">
        <f t="shared" si="85"/>
        <v>0</v>
      </c>
      <c r="F182" s="70">
        <f t="shared" si="85"/>
        <v>0</v>
      </c>
      <c r="G182" s="70">
        <f t="shared" si="85"/>
        <v>0</v>
      </c>
      <c r="H182" s="70">
        <f t="shared" si="85"/>
        <v>0</v>
      </c>
      <c r="I182" s="70">
        <f t="shared" si="85"/>
        <v>0</v>
      </c>
      <c r="J182" s="63" t="s">
        <v>20</v>
      </c>
    </row>
    <row r="183" spans="1:10" ht="15.75" x14ac:dyDescent="0.25">
      <c r="A183" s="18" t="s">
        <v>21</v>
      </c>
      <c r="B183" s="19" t="s">
        <v>22</v>
      </c>
      <c r="C183" s="63" t="s">
        <v>20</v>
      </c>
      <c r="D183" s="62">
        <f>ROUND(IF(C182,D182/C182*100,0),1)</f>
        <v>0</v>
      </c>
      <c r="E183" s="62">
        <f t="shared" ref="E183:I183" si="86">ROUND(IF(D182,E182/D182*100,0),1)</f>
        <v>0</v>
      </c>
      <c r="F183" s="62">
        <f t="shared" si="86"/>
        <v>0</v>
      </c>
      <c r="G183" s="62">
        <f t="shared" si="86"/>
        <v>0</v>
      </c>
      <c r="H183" s="62">
        <f t="shared" si="86"/>
        <v>0</v>
      </c>
      <c r="I183" s="62">
        <f t="shared" si="86"/>
        <v>0</v>
      </c>
      <c r="J183" s="63" t="s">
        <v>20</v>
      </c>
    </row>
    <row r="184" spans="1:10" ht="31.5" x14ac:dyDescent="0.25">
      <c r="A184" s="68" t="s">
        <v>6</v>
      </c>
      <c r="B184" s="71" t="s">
        <v>19</v>
      </c>
      <c r="C184" s="70">
        <f t="shared" ref="C184:I184" si="87">C57</f>
        <v>0</v>
      </c>
      <c r="D184" s="70">
        <f t="shared" si="87"/>
        <v>0</v>
      </c>
      <c r="E184" s="70">
        <f t="shared" si="87"/>
        <v>0</v>
      </c>
      <c r="F184" s="70">
        <f t="shared" si="87"/>
        <v>0</v>
      </c>
      <c r="G184" s="70">
        <f t="shared" si="87"/>
        <v>0</v>
      </c>
      <c r="H184" s="70">
        <f t="shared" si="87"/>
        <v>0</v>
      </c>
      <c r="I184" s="70">
        <f t="shared" si="87"/>
        <v>0</v>
      </c>
      <c r="J184" s="63" t="s">
        <v>20</v>
      </c>
    </row>
    <row r="185" spans="1:10" ht="15.75" x14ac:dyDescent="0.25">
      <c r="A185" s="18" t="s">
        <v>21</v>
      </c>
      <c r="B185" s="19" t="s">
        <v>22</v>
      </c>
      <c r="C185" s="63" t="s">
        <v>20</v>
      </c>
      <c r="D185" s="62">
        <f>IF(C184,D184/C184*100,0)</f>
        <v>0</v>
      </c>
      <c r="E185" s="62">
        <f t="shared" ref="E185:I185" si="88">IF(D184,E184/D184*100,0)</f>
        <v>0</v>
      </c>
      <c r="F185" s="62">
        <f t="shared" si="88"/>
        <v>0</v>
      </c>
      <c r="G185" s="62">
        <f t="shared" si="88"/>
        <v>0</v>
      </c>
      <c r="H185" s="62">
        <f t="shared" si="88"/>
        <v>0</v>
      </c>
      <c r="I185" s="62">
        <f t="shared" si="88"/>
        <v>0</v>
      </c>
      <c r="J185" s="63" t="s">
        <v>20</v>
      </c>
    </row>
    <row r="186" spans="1:10" ht="15.75" x14ac:dyDescent="0.25">
      <c r="A186" s="68" t="s">
        <v>67</v>
      </c>
      <c r="B186" s="71" t="s">
        <v>19</v>
      </c>
      <c r="C186" s="70">
        <f t="shared" ref="C186:I186" si="89">C89</f>
        <v>0</v>
      </c>
      <c r="D186" s="70">
        <f t="shared" si="89"/>
        <v>0</v>
      </c>
      <c r="E186" s="70">
        <f t="shared" si="89"/>
        <v>0</v>
      </c>
      <c r="F186" s="70">
        <f t="shared" si="89"/>
        <v>0</v>
      </c>
      <c r="G186" s="70">
        <f t="shared" si="89"/>
        <v>0</v>
      </c>
      <c r="H186" s="70">
        <f t="shared" si="89"/>
        <v>0</v>
      </c>
      <c r="I186" s="70">
        <f t="shared" si="89"/>
        <v>0</v>
      </c>
      <c r="J186" s="63" t="s">
        <v>20</v>
      </c>
    </row>
    <row r="187" spans="1:10" ht="15.75" x14ac:dyDescent="0.25">
      <c r="A187" s="18" t="s">
        <v>21</v>
      </c>
      <c r="B187" s="19" t="s">
        <v>22</v>
      </c>
      <c r="C187" s="63" t="s">
        <v>20</v>
      </c>
      <c r="D187" s="62">
        <f>ROUND(IF(C186,D186/C186*100,0),1)</f>
        <v>0</v>
      </c>
      <c r="E187" s="62">
        <f t="shared" ref="E187:I187" si="90">ROUND(IF(D186,E186/D186*100,0),1)</f>
        <v>0</v>
      </c>
      <c r="F187" s="62">
        <f t="shared" si="90"/>
        <v>0</v>
      </c>
      <c r="G187" s="62">
        <f t="shared" si="90"/>
        <v>0</v>
      </c>
      <c r="H187" s="62">
        <f t="shared" si="90"/>
        <v>0</v>
      </c>
      <c r="I187" s="62">
        <f t="shared" si="90"/>
        <v>0</v>
      </c>
      <c r="J187" s="63" t="s">
        <v>20</v>
      </c>
    </row>
    <row r="188" spans="1:10" ht="15.75" x14ac:dyDescent="0.25">
      <c r="A188" s="74" t="s">
        <v>26</v>
      </c>
      <c r="B188" s="15" t="s">
        <v>19</v>
      </c>
      <c r="C188" s="34">
        <f t="shared" ref="C188:I188" si="91">ROUND(SUM(C27,C59,C91),1)</f>
        <v>404.9</v>
      </c>
      <c r="D188" s="34">
        <f t="shared" si="91"/>
        <v>408</v>
      </c>
      <c r="E188" s="34">
        <f t="shared" si="91"/>
        <v>647</v>
      </c>
      <c r="F188" s="34">
        <f t="shared" si="91"/>
        <v>648</v>
      </c>
      <c r="G188" s="34">
        <f t="shared" si="91"/>
        <v>649</v>
      </c>
      <c r="H188" s="34">
        <f t="shared" si="91"/>
        <v>650</v>
      </c>
      <c r="I188" s="34">
        <f t="shared" si="91"/>
        <v>651</v>
      </c>
      <c r="J188" s="34">
        <f>ROUND(IF(C188,I188/C188*100,0),1)</f>
        <v>160.80000000000001</v>
      </c>
    </row>
    <row r="189" spans="1:10" ht="15.75" x14ac:dyDescent="0.25">
      <c r="A189" s="18" t="s">
        <v>21</v>
      </c>
      <c r="B189" s="19" t="s">
        <v>22</v>
      </c>
      <c r="C189" s="61">
        <v>93.5</v>
      </c>
      <c r="D189" s="62">
        <f>ROUND(IF(C188,D188/C188*100,0),1)</f>
        <v>100.8</v>
      </c>
      <c r="E189" s="62">
        <f t="shared" ref="E189:I189" si="92">ROUND(IF(D188,E188/D188*100,0),1)</f>
        <v>158.6</v>
      </c>
      <c r="F189" s="62">
        <f t="shared" si="92"/>
        <v>100.2</v>
      </c>
      <c r="G189" s="62">
        <f t="shared" si="92"/>
        <v>100.2</v>
      </c>
      <c r="H189" s="62">
        <f t="shared" si="92"/>
        <v>100.2</v>
      </c>
      <c r="I189" s="62">
        <f t="shared" si="92"/>
        <v>100.2</v>
      </c>
      <c r="J189" s="63" t="s">
        <v>20</v>
      </c>
    </row>
    <row r="190" spans="1:10" ht="15.75" x14ac:dyDescent="0.25">
      <c r="A190" s="68" t="s">
        <v>66</v>
      </c>
      <c r="B190" s="69"/>
      <c r="C190" s="70"/>
      <c r="D190" s="70"/>
      <c r="E190" s="70"/>
      <c r="F190" s="70"/>
      <c r="G190" s="70"/>
      <c r="H190" s="70"/>
      <c r="I190" s="70"/>
      <c r="J190" s="70"/>
    </row>
    <row r="191" spans="1:10" ht="31.5" x14ac:dyDescent="0.25">
      <c r="A191" s="68" t="s">
        <v>4</v>
      </c>
      <c r="B191" s="71" t="s">
        <v>19</v>
      </c>
      <c r="C191" s="70">
        <f t="shared" ref="C191:I191" si="93">C27</f>
        <v>0</v>
      </c>
      <c r="D191" s="70">
        <f t="shared" si="93"/>
        <v>0</v>
      </c>
      <c r="E191" s="70">
        <f t="shared" si="93"/>
        <v>0</v>
      </c>
      <c r="F191" s="70">
        <f t="shared" si="93"/>
        <v>0</v>
      </c>
      <c r="G191" s="70">
        <f t="shared" si="93"/>
        <v>0</v>
      </c>
      <c r="H191" s="70">
        <f t="shared" si="93"/>
        <v>0</v>
      </c>
      <c r="I191" s="70">
        <f t="shared" si="93"/>
        <v>0</v>
      </c>
      <c r="J191" s="63" t="s">
        <v>20</v>
      </c>
    </row>
    <row r="192" spans="1:10" ht="15.75" x14ac:dyDescent="0.25">
      <c r="A192" s="18" t="s">
        <v>21</v>
      </c>
      <c r="B192" s="19" t="s">
        <v>22</v>
      </c>
      <c r="C192" s="63" t="s">
        <v>20</v>
      </c>
      <c r="D192" s="62">
        <f>ROUND(IF(C191,D191/C191*100,0),1)</f>
        <v>0</v>
      </c>
      <c r="E192" s="62">
        <f t="shared" ref="E192:I192" si="94">ROUND(IF(D191,E191/D191*100,0),1)</f>
        <v>0</v>
      </c>
      <c r="F192" s="62">
        <f t="shared" si="94"/>
        <v>0</v>
      </c>
      <c r="G192" s="62">
        <f t="shared" si="94"/>
        <v>0</v>
      </c>
      <c r="H192" s="62">
        <f t="shared" si="94"/>
        <v>0</v>
      </c>
      <c r="I192" s="62">
        <f t="shared" si="94"/>
        <v>0</v>
      </c>
      <c r="J192" s="63" t="s">
        <v>20</v>
      </c>
    </row>
    <row r="193" spans="1:10" ht="31.5" x14ac:dyDescent="0.25">
      <c r="A193" s="68" t="s">
        <v>6</v>
      </c>
      <c r="B193" s="71" t="s">
        <v>19</v>
      </c>
      <c r="C193" s="70">
        <f t="shared" ref="C193:I193" si="95">C59</f>
        <v>0</v>
      </c>
      <c r="D193" s="70">
        <f t="shared" si="95"/>
        <v>0</v>
      </c>
      <c r="E193" s="70">
        <f t="shared" si="95"/>
        <v>0</v>
      </c>
      <c r="F193" s="70">
        <f t="shared" si="95"/>
        <v>0</v>
      </c>
      <c r="G193" s="70">
        <f t="shared" si="95"/>
        <v>0</v>
      </c>
      <c r="H193" s="70">
        <f t="shared" si="95"/>
        <v>0</v>
      </c>
      <c r="I193" s="70">
        <f t="shared" si="95"/>
        <v>0</v>
      </c>
      <c r="J193" s="63" t="s">
        <v>20</v>
      </c>
    </row>
    <row r="194" spans="1:10" ht="15.75" x14ac:dyDescent="0.25">
      <c r="A194" s="18" t="s">
        <v>21</v>
      </c>
      <c r="B194" s="19" t="s">
        <v>22</v>
      </c>
      <c r="C194" s="63" t="s">
        <v>20</v>
      </c>
      <c r="D194" s="62">
        <f>ROUND(IF(C193,D193/C193*100,0),1)</f>
        <v>0</v>
      </c>
      <c r="E194" s="62">
        <f t="shared" ref="E194:I194" si="96">ROUND(IF(D193,E193/D193*100,0),1)</f>
        <v>0</v>
      </c>
      <c r="F194" s="62">
        <f t="shared" si="96"/>
        <v>0</v>
      </c>
      <c r="G194" s="62">
        <f t="shared" si="96"/>
        <v>0</v>
      </c>
      <c r="H194" s="62">
        <f t="shared" si="96"/>
        <v>0</v>
      </c>
      <c r="I194" s="62">
        <f t="shared" si="96"/>
        <v>0</v>
      </c>
      <c r="J194" s="63" t="s">
        <v>20</v>
      </c>
    </row>
    <row r="195" spans="1:10" ht="15.75" x14ac:dyDescent="0.25">
      <c r="A195" s="68" t="s">
        <v>67</v>
      </c>
      <c r="B195" s="71" t="s">
        <v>19</v>
      </c>
      <c r="C195" s="70">
        <f t="shared" ref="C195:I195" si="97">C91</f>
        <v>404.9</v>
      </c>
      <c r="D195" s="70">
        <f t="shared" si="97"/>
        <v>408</v>
      </c>
      <c r="E195" s="70">
        <f t="shared" si="97"/>
        <v>647</v>
      </c>
      <c r="F195" s="70">
        <f t="shared" si="97"/>
        <v>648</v>
      </c>
      <c r="G195" s="70">
        <f t="shared" si="97"/>
        <v>649</v>
      </c>
      <c r="H195" s="70">
        <f t="shared" si="97"/>
        <v>650</v>
      </c>
      <c r="I195" s="70">
        <f t="shared" si="97"/>
        <v>651</v>
      </c>
      <c r="J195" s="63" t="s">
        <v>20</v>
      </c>
    </row>
    <row r="196" spans="1:10" ht="15.75" x14ac:dyDescent="0.25">
      <c r="A196" s="18" t="s">
        <v>21</v>
      </c>
      <c r="B196" s="19" t="s">
        <v>22</v>
      </c>
      <c r="C196" s="63" t="s">
        <v>20</v>
      </c>
      <c r="D196" s="62">
        <f>ROUND(IF(C195,D195/C195*100,0),1)</f>
        <v>100.8</v>
      </c>
      <c r="E196" s="62">
        <f t="shared" ref="E196:I196" si="98">ROUND(IF(D195,E195/D195*100,0),1)</f>
        <v>158.6</v>
      </c>
      <c r="F196" s="62">
        <f t="shared" si="98"/>
        <v>100.2</v>
      </c>
      <c r="G196" s="62">
        <f t="shared" si="98"/>
        <v>100.2</v>
      </c>
      <c r="H196" s="62">
        <f t="shared" si="98"/>
        <v>100.2</v>
      </c>
      <c r="I196" s="62">
        <f t="shared" si="98"/>
        <v>100.2</v>
      </c>
      <c r="J196" s="63" t="s">
        <v>20</v>
      </c>
    </row>
    <row r="197" spans="1:10" ht="15.75" x14ac:dyDescent="0.25">
      <c r="A197" s="74" t="s">
        <v>27</v>
      </c>
      <c r="B197" s="15" t="s">
        <v>19</v>
      </c>
      <c r="C197" s="34">
        <f t="shared" ref="C197:I197" si="99">ROUND(SUM(C29,C61,C93),1)</f>
        <v>425.5</v>
      </c>
      <c r="D197" s="34">
        <f t="shared" si="99"/>
        <v>427</v>
      </c>
      <c r="E197" s="34">
        <f t="shared" si="99"/>
        <v>479</v>
      </c>
      <c r="F197" s="34">
        <f t="shared" si="99"/>
        <v>480</v>
      </c>
      <c r="G197" s="34">
        <f t="shared" si="99"/>
        <v>481</v>
      </c>
      <c r="H197" s="34">
        <f t="shared" si="99"/>
        <v>482</v>
      </c>
      <c r="I197" s="34">
        <f t="shared" si="99"/>
        <v>483</v>
      </c>
      <c r="J197" s="34">
        <f>ROUND(IF(C197,I197/C197*100,0),1)</f>
        <v>113.5</v>
      </c>
    </row>
    <row r="198" spans="1:10" ht="15.75" x14ac:dyDescent="0.25">
      <c r="A198" s="18" t="s">
        <v>21</v>
      </c>
      <c r="B198" s="19" t="s">
        <v>22</v>
      </c>
      <c r="C198" s="61">
        <v>100.2</v>
      </c>
      <c r="D198" s="62">
        <f>ROUND(IF(C197,D197/C197*100,0),1)</f>
        <v>100.4</v>
      </c>
      <c r="E198" s="62">
        <f t="shared" ref="E198:I198" si="100">ROUND(IF(D197,E197/D197*100,0),1)</f>
        <v>112.2</v>
      </c>
      <c r="F198" s="62">
        <f t="shared" si="100"/>
        <v>100.2</v>
      </c>
      <c r="G198" s="62">
        <f t="shared" si="100"/>
        <v>100.2</v>
      </c>
      <c r="H198" s="62">
        <f t="shared" si="100"/>
        <v>100.2</v>
      </c>
      <c r="I198" s="62">
        <f t="shared" si="100"/>
        <v>100.2</v>
      </c>
      <c r="J198" s="63" t="s">
        <v>20</v>
      </c>
    </row>
    <row r="199" spans="1:10" ht="15.75" x14ac:dyDescent="0.25">
      <c r="A199" s="68" t="s">
        <v>66</v>
      </c>
      <c r="B199" s="69"/>
      <c r="C199" s="63"/>
      <c r="D199" s="70"/>
      <c r="E199" s="70"/>
      <c r="F199" s="70"/>
      <c r="G199" s="70"/>
      <c r="H199" s="70"/>
      <c r="I199" s="70"/>
      <c r="J199" s="70"/>
    </row>
    <row r="200" spans="1:10" ht="31.5" x14ac:dyDescent="0.25">
      <c r="A200" s="68" t="s">
        <v>4</v>
      </c>
      <c r="B200" s="71" t="s">
        <v>19</v>
      </c>
      <c r="C200" s="70">
        <f t="shared" ref="C200:I200" si="101">C29</f>
        <v>0</v>
      </c>
      <c r="D200" s="70">
        <f t="shared" si="101"/>
        <v>0</v>
      </c>
      <c r="E200" s="70">
        <f t="shared" si="101"/>
        <v>0</v>
      </c>
      <c r="F200" s="70">
        <f t="shared" si="101"/>
        <v>0</v>
      </c>
      <c r="G200" s="70">
        <f t="shared" si="101"/>
        <v>0</v>
      </c>
      <c r="H200" s="70">
        <f t="shared" si="101"/>
        <v>0</v>
      </c>
      <c r="I200" s="70">
        <f t="shared" si="101"/>
        <v>0</v>
      </c>
      <c r="J200" s="63" t="s">
        <v>20</v>
      </c>
    </row>
    <row r="201" spans="1:10" ht="15.75" x14ac:dyDescent="0.25">
      <c r="A201" s="18" t="s">
        <v>21</v>
      </c>
      <c r="B201" s="19" t="s">
        <v>22</v>
      </c>
      <c r="C201" s="63" t="s">
        <v>20</v>
      </c>
      <c r="D201" s="62">
        <f>ROUND(IF(C200,D200/C200*100,0),1)</f>
        <v>0</v>
      </c>
      <c r="E201" s="62">
        <f t="shared" ref="E201:I201" si="102">ROUND(IF(D200,E200/D200*100,0),1)</f>
        <v>0</v>
      </c>
      <c r="F201" s="62">
        <f t="shared" si="102"/>
        <v>0</v>
      </c>
      <c r="G201" s="62">
        <f t="shared" si="102"/>
        <v>0</v>
      </c>
      <c r="H201" s="62">
        <f t="shared" si="102"/>
        <v>0</v>
      </c>
      <c r="I201" s="62">
        <f t="shared" si="102"/>
        <v>0</v>
      </c>
      <c r="J201" s="63" t="s">
        <v>20</v>
      </c>
    </row>
    <row r="202" spans="1:10" ht="31.5" x14ac:dyDescent="0.25">
      <c r="A202" s="68" t="s">
        <v>6</v>
      </c>
      <c r="B202" s="71" t="s">
        <v>19</v>
      </c>
      <c r="C202" s="70">
        <f t="shared" ref="C202:I202" si="103">C61</f>
        <v>0</v>
      </c>
      <c r="D202" s="70">
        <f t="shared" si="103"/>
        <v>0</v>
      </c>
      <c r="E202" s="70">
        <f t="shared" si="103"/>
        <v>0</v>
      </c>
      <c r="F202" s="70">
        <f t="shared" si="103"/>
        <v>0</v>
      </c>
      <c r="G202" s="70">
        <f t="shared" si="103"/>
        <v>0</v>
      </c>
      <c r="H202" s="70">
        <f t="shared" si="103"/>
        <v>0</v>
      </c>
      <c r="I202" s="70">
        <f t="shared" si="103"/>
        <v>0</v>
      </c>
      <c r="J202" s="63" t="s">
        <v>20</v>
      </c>
    </row>
    <row r="203" spans="1:10" ht="15.75" x14ac:dyDescent="0.25">
      <c r="A203" s="18" t="s">
        <v>21</v>
      </c>
      <c r="B203" s="19" t="s">
        <v>22</v>
      </c>
      <c r="C203" s="63" t="s">
        <v>20</v>
      </c>
      <c r="D203" s="62">
        <f>ROUND(IF(C202,D202/C202*100,0),1)</f>
        <v>0</v>
      </c>
      <c r="E203" s="62">
        <f t="shared" ref="E203:I203" si="104">ROUND(IF(D202,E202/D202*100,0),1)</f>
        <v>0</v>
      </c>
      <c r="F203" s="62">
        <f t="shared" si="104"/>
        <v>0</v>
      </c>
      <c r="G203" s="62">
        <f t="shared" si="104"/>
        <v>0</v>
      </c>
      <c r="H203" s="62">
        <f t="shared" si="104"/>
        <v>0</v>
      </c>
      <c r="I203" s="62">
        <f t="shared" si="104"/>
        <v>0</v>
      </c>
      <c r="J203" s="63" t="s">
        <v>20</v>
      </c>
    </row>
    <row r="204" spans="1:10" ht="15.75" x14ac:dyDescent="0.25">
      <c r="A204" s="68" t="s">
        <v>67</v>
      </c>
      <c r="B204" s="71" t="s">
        <v>19</v>
      </c>
      <c r="C204" s="70">
        <f t="shared" ref="C204:I204" si="105">C93</f>
        <v>425.5</v>
      </c>
      <c r="D204" s="70">
        <f t="shared" si="105"/>
        <v>427</v>
      </c>
      <c r="E204" s="70">
        <f t="shared" si="105"/>
        <v>479</v>
      </c>
      <c r="F204" s="70">
        <f t="shared" si="105"/>
        <v>480</v>
      </c>
      <c r="G204" s="70">
        <f t="shared" si="105"/>
        <v>481</v>
      </c>
      <c r="H204" s="70">
        <f t="shared" si="105"/>
        <v>482</v>
      </c>
      <c r="I204" s="70">
        <f t="shared" si="105"/>
        <v>483</v>
      </c>
      <c r="J204" s="63" t="s">
        <v>20</v>
      </c>
    </row>
    <row r="205" spans="1:10" ht="15.75" x14ac:dyDescent="0.25">
      <c r="A205" s="18" t="s">
        <v>21</v>
      </c>
      <c r="B205" s="19" t="s">
        <v>22</v>
      </c>
      <c r="C205" s="63" t="s">
        <v>20</v>
      </c>
      <c r="D205" s="62">
        <f>ROUND(IF(C204,D204/C204*100,0),1)</f>
        <v>100.4</v>
      </c>
      <c r="E205" s="62">
        <f t="shared" ref="E205:I205" si="106">ROUND(IF(D204,E204/D204*100,0),1)</f>
        <v>112.2</v>
      </c>
      <c r="F205" s="62">
        <f t="shared" si="106"/>
        <v>100.2</v>
      </c>
      <c r="G205" s="62">
        <f t="shared" si="106"/>
        <v>100.2</v>
      </c>
      <c r="H205" s="62">
        <f t="shared" si="106"/>
        <v>100.2</v>
      </c>
      <c r="I205" s="62">
        <f t="shared" si="106"/>
        <v>100.2</v>
      </c>
      <c r="J205" s="63" t="s">
        <v>20</v>
      </c>
    </row>
    <row r="206" spans="1:10" ht="15.75" x14ac:dyDescent="0.25">
      <c r="A206" s="74" t="s">
        <v>28</v>
      </c>
      <c r="B206" s="15" t="s">
        <v>19</v>
      </c>
      <c r="C206" s="34">
        <f t="shared" ref="C206:I206" si="107">ROUND(SUM(C31,C63,C95),1)</f>
        <v>41</v>
      </c>
      <c r="D206" s="34">
        <f t="shared" si="107"/>
        <v>42.3</v>
      </c>
      <c r="E206" s="34">
        <f t="shared" si="107"/>
        <v>65</v>
      </c>
      <c r="F206" s="34">
        <f t="shared" si="107"/>
        <v>62</v>
      </c>
      <c r="G206" s="34">
        <f t="shared" si="107"/>
        <v>62.3</v>
      </c>
      <c r="H206" s="34">
        <f t="shared" si="107"/>
        <v>62.4</v>
      </c>
      <c r="I206" s="34">
        <f t="shared" si="107"/>
        <v>62.5</v>
      </c>
      <c r="J206" s="34">
        <f>ROUND(IF(C206,I206/C206*100,0),1)</f>
        <v>152.4</v>
      </c>
    </row>
    <row r="207" spans="1:10" ht="15.75" x14ac:dyDescent="0.25">
      <c r="A207" s="18" t="s">
        <v>21</v>
      </c>
      <c r="B207" s="19" t="s">
        <v>22</v>
      </c>
      <c r="C207" s="61">
        <v>99.5</v>
      </c>
      <c r="D207" s="62">
        <f>ROUND(IF(C206,D206/C206*100,0),1)</f>
        <v>103.2</v>
      </c>
      <c r="E207" s="62">
        <f t="shared" ref="E207:I207" si="108">ROUND(IF(D206,E206/D206*100,0),1)</f>
        <v>153.69999999999999</v>
      </c>
      <c r="F207" s="62">
        <f t="shared" si="108"/>
        <v>95.4</v>
      </c>
      <c r="G207" s="62">
        <f t="shared" si="108"/>
        <v>100.5</v>
      </c>
      <c r="H207" s="62">
        <f t="shared" si="108"/>
        <v>100.2</v>
      </c>
      <c r="I207" s="62">
        <f t="shared" si="108"/>
        <v>100.2</v>
      </c>
      <c r="J207" s="63" t="s">
        <v>20</v>
      </c>
    </row>
    <row r="208" spans="1:10" ht="15.75" x14ac:dyDescent="0.25">
      <c r="A208" s="68" t="s">
        <v>66</v>
      </c>
      <c r="B208" s="69"/>
      <c r="C208" s="70"/>
      <c r="D208" s="70"/>
      <c r="E208" s="70"/>
      <c r="F208" s="70"/>
      <c r="G208" s="70"/>
      <c r="H208" s="70"/>
      <c r="I208" s="70"/>
      <c r="J208" s="70"/>
    </row>
    <row r="209" spans="1:10" ht="31.5" x14ac:dyDescent="0.25">
      <c r="A209" s="68" t="s">
        <v>4</v>
      </c>
      <c r="B209" s="71" t="s">
        <v>19</v>
      </c>
      <c r="C209" s="70">
        <f t="shared" ref="C209:I209" si="109">C31</f>
        <v>0</v>
      </c>
      <c r="D209" s="70">
        <f t="shared" si="109"/>
        <v>0</v>
      </c>
      <c r="E209" s="70">
        <f t="shared" si="109"/>
        <v>0</v>
      </c>
      <c r="F209" s="70">
        <f t="shared" si="109"/>
        <v>0</v>
      </c>
      <c r="G209" s="70">
        <f t="shared" si="109"/>
        <v>0</v>
      </c>
      <c r="H209" s="70">
        <f t="shared" si="109"/>
        <v>0</v>
      </c>
      <c r="I209" s="70">
        <f t="shared" si="109"/>
        <v>0</v>
      </c>
      <c r="J209" s="63" t="s">
        <v>20</v>
      </c>
    </row>
    <row r="210" spans="1:10" ht="15.75" x14ac:dyDescent="0.25">
      <c r="A210" s="18" t="s">
        <v>21</v>
      </c>
      <c r="B210" s="19" t="s">
        <v>22</v>
      </c>
      <c r="C210" s="63" t="s">
        <v>20</v>
      </c>
      <c r="D210" s="62">
        <f>ROUND(IF(C209,D209/C209*100,0),1)</f>
        <v>0</v>
      </c>
      <c r="E210" s="62">
        <f t="shared" ref="E210:I210" si="110">ROUND(IF(D209,E209/D209*100,0),1)</f>
        <v>0</v>
      </c>
      <c r="F210" s="62">
        <f t="shared" si="110"/>
        <v>0</v>
      </c>
      <c r="G210" s="62">
        <f t="shared" si="110"/>
        <v>0</v>
      </c>
      <c r="H210" s="62">
        <f t="shared" si="110"/>
        <v>0</v>
      </c>
      <c r="I210" s="62">
        <f t="shared" si="110"/>
        <v>0</v>
      </c>
      <c r="J210" s="63" t="s">
        <v>20</v>
      </c>
    </row>
    <row r="211" spans="1:10" ht="31.5" x14ac:dyDescent="0.25">
      <c r="A211" s="68" t="s">
        <v>6</v>
      </c>
      <c r="B211" s="71" t="s">
        <v>19</v>
      </c>
      <c r="C211" s="70">
        <f t="shared" ref="C211:I211" si="111">C63</f>
        <v>0</v>
      </c>
      <c r="D211" s="70">
        <f t="shared" si="111"/>
        <v>0</v>
      </c>
      <c r="E211" s="70">
        <f t="shared" si="111"/>
        <v>0</v>
      </c>
      <c r="F211" s="70">
        <f t="shared" si="111"/>
        <v>0</v>
      </c>
      <c r="G211" s="70">
        <f t="shared" si="111"/>
        <v>0</v>
      </c>
      <c r="H211" s="70">
        <f t="shared" si="111"/>
        <v>0</v>
      </c>
      <c r="I211" s="70">
        <f t="shared" si="111"/>
        <v>0</v>
      </c>
      <c r="J211" s="63" t="s">
        <v>20</v>
      </c>
    </row>
    <row r="212" spans="1:10" ht="15.75" x14ac:dyDescent="0.25">
      <c r="A212" s="18" t="s">
        <v>21</v>
      </c>
      <c r="B212" s="19" t="s">
        <v>22</v>
      </c>
      <c r="C212" s="63" t="s">
        <v>20</v>
      </c>
      <c r="D212" s="62">
        <f>ROUND(IF(C211,D211/C211*100,0),1)</f>
        <v>0</v>
      </c>
      <c r="E212" s="62">
        <f t="shared" ref="E212:I212" si="112">ROUND(IF(D211,E211/D211*100,0),1)</f>
        <v>0</v>
      </c>
      <c r="F212" s="62">
        <f t="shared" si="112"/>
        <v>0</v>
      </c>
      <c r="G212" s="62">
        <f t="shared" si="112"/>
        <v>0</v>
      </c>
      <c r="H212" s="62">
        <f t="shared" si="112"/>
        <v>0</v>
      </c>
      <c r="I212" s="62">
        <f t="shared" si="112"/>
        <v>0</v>
      </c>
      <c r="J212" s="63" t="s">
        <v>20</v>
      </c>
    </row>
    <row r="213" spans="1:10" ht="15.75" x14ac:dyDescent="0.25">
      <c r="A213" s="68" t="s">
        <v>67</v>
      </c>
      <c r="B213" s="71" t="s">
        <v>19</v>
      </c>
      <c r="C213" s="70">
        <f t="shared" ref="C213:I213" si="113">C95</f>
        <v>41</v>
      </c>
      <c r="D213" s="70">
        <f t="shared" si="113"/>
        <v>42.3</v>
      </c>
      <c r="E213" s="70">
        <f t="shared" si="113"/>
        <v>65</v>
      </c>
      <c r="F213" s="70">
        <f t="shared" si="113"/>
        <v>62</v>
      </c>
      <c r="G213" s="70">
        <f t="shared" si="113"/>
        <v>62.3</v>
      </c>
      <c r="H213" s="70">
        <f t="shared" si="113"/>
        <v>62.4</v>
      </c>
      <c r="I213" s="70">
        <f t="shared" si="113"/>
        <v>62.5</v>
      </c>
      <c r="J213" s="63" t="s">
        <v>20</v>
      </c>
    </row>
    <row r="214" spans="1:10" ht="15.75" x14ac:dyDescent="0.25">
      <c r="A214" s="18" t="s">
        <v>21</v>
      </c>
      <c r="B214" s="19" t="s">
        <v>22</v>
      </c>
      <c r="C214" s="63" t="s">
        <v>20</v>
      </c>
      <c r="D214" s="62">
        <f>ROUND(IF(C213,D213/C213*100,0),1)</f>
        <v>103.2</v>
      </c>
      <c r="E214" s="62">
        <f t="shared" ref="E214:I214" si="114">ROUND(IF(D213,E213/D213*100,0),1)</f>
        <v>153.69999999999999</v>
      </c>
      <c r="F214" s="62">
        <f t="shared" si="114"/>
        <v>95.4</v>
      </c>
      <c r="G214" s="62">
        <f t="shared" si="114"/>
        <v>100.5</v>
      </c>
      <c r="H214" s="62">
        <f t="shared" si="114"/>
        <v>100.2</v>
      </c>
      <c r="I214" s="62">
        <f t="shared" si="114"/>
        <v>100.2</v>
      </c>
      <c r="J214" s="63" t="s">
        <v>20</v>
      </c>
    </row>
    <row r="215" spans="1:10" ht="15.75" x14ac:dyDescent="0.25">
      <c r="A215" s="74" t="s">
        <v>29</v>
      </c>
      <c r="B215" s="15" t="s">
        <v>19</v>
      </c>
      <c r="C215" s="34">
        <f t="shared" ref="C215:I215" si="115">ROUND(SUM(C33,C65,C97),1)</f>
        <v>0</v>
      </c>
      <c r="D215" s="34">
        <f t="shared" si="115"/>
        <v>0</v>
      </c>
      <c r="E215" s="34">
        <f t="shared" si="115"/>
        <v>0</v>
      </c>
      <c r="F215" s="34">
        <f t="shared" si="115"/>
        <v>0</v>
      </c>
      <c r="G215" s="34">
        <f t="shared" si="115"/>
        <v>0</v>
      </c>
      <c r="H215" s="34">
        <f t="shared" si="115"/>
        <v>0</v>
      </c>
      <c r="I215" s="34">
        <f t="shared" si="115"/>
        <v>0</v>
      </c>
      <c r="J215" s="34">
        <f>ROUND(IF(C215,I215/C215*100,0),1)</f>
        <v>0</v>
      </c>
    </row>
    <row r="216" spans="1:10" ht="15.75" x14ac:dyDescent="0.25">
      <c r="A216" s="18" t="s">
        <v>21</v>
      </c>
      <c r="B216" s="19" t="s">
        <v>22</v>
      </c>
      <c r="C216" s="61"/>
      <c r="D216" s="62">
        <f>ROUND(IF(C215,D215/C215*100,0),1)</f>
        <v>0</v>
      </c>
      <c r="E216" s="62">
        <f t="shared" ref="E216:I216" si="116">ROUND(IF(D215,E215/D215*100,0),1)</f>
        <v>0</v>
      </c>
      <c r="F216" s="62">
        <f t="shared" si="116"/>
        <v>0</v>
      </c>
      <c r="G216" s="62">
        <f t="shared" si="116"/>
        <v>0</v>
      </c>
      <c r="H216" s="62">
        <f t="shared" si="116"/>
        <v>0</v>
      </c>
      <c r="I216" s="62">
        <f t="shared" si="116"/>
        <v>0</v>
      </c>
      <c r="J216" s="63" t="s">
        <v>20</v>
      </c>
    </row>
    <row r="217" spans="1:10" ht="15.75" x14ac:dyDescent="0.25">
      <c r="A217" s="68" t="s">
        <v>66</v>
      </c>
      <c r="B217" s="69"/>
      <c r="C217" s="70"/>
      <c r="D217" s="70"/>
      <c r="E217" s="70"/>
      <c r="F217" s="70"/>
      <c r="G217" s="70"/>
      <c r="H217" s="70"/>
      <c r="I217" s="70"/>
      <c r="J217" s="70"/>
    </row>
    <row r="218" spans="1:10" ht="31.5" x14ac:dyDescent="0.25">
      <c r="A218" s="68" t="s">
        <v>4</v>
      </c>
      <c r="B218" s="71" t="s">
        <v>19</v>
      </c>
      <c r="C218" s="70">
        <f t="shared" ref="C218:I218" si="117">C33</f>
        <v>0</v>
      </c>
      <c r="D218" s="70">
        <f t="shared" si="117"/>
        <v>0</v>
      </c>
      <c r="E218" s="70">
        <f t="shared" si="117"/>
        <v>0</v>
      </c>
      <c r="F218" s="70">
        <f t="shared" si="117"/>
        <v>0</v>
      </c>
      <c r="G218" s="70">
        <f t="shared" si="117"/>
        <v>0</v>
      </c>
      <c r="H218" s="70">
        <f t="shared" si="117"/>
        <v>0</v>
      </c>
      <c r="I218" s="70">
        <f t="shared" si="117"/>
        <v>0</v>
      </c>
      <c r="J218" s="63" t="s">
        <v>20</v>
      </c>
    </row>
    <row r="219" spans="1:10" ht="15.75" x14ac:dyDescent="0.25">
      <c r="A219" s="18" t="s">
        <v>21</v>
      </c>
      <c r="B219" s="19" t="s">
        <v>22</v>
      </c>
      <c r="C219" s="63" t="s">
        <v>20</v>
      </c>
      <c r="D219" s="62">
        <f>ROUND(IF(C218,D218/C218*100,0),1)</f>
        <v>0</v>
      </c>
      <c r="E219" s="62">
        <f t="shared" ref="E219:I219" si="118">ROUND(IF(D218,E218/D218*100,0),1)</f>
        <v>0</v>
      </c>
      <c r="F219" s="62">
        <f t="shared" si="118"/>
        <v>0</v>
      </c>
      <c r="G219" s="62">
        <f t="shared" si="118"/>
        <v>0</v>
      </c>
      <c r="H219" s="62">
        <f t="shared" si="118"/>
        <v>0</v>
      </c>
      <c r="I219" s="62">
        <f t="shared" si="118"/>
        <v>0</v>
      </c>
      <c r="J219" s="63" t="s">
        <v>20</v>
      </c>
    </row>
    <row r="220" spans="1:10" ht="31.5" x14ac:dyDescent="0.25">
      <c r="A220" s="68" t="s">
        <v>6</v>
      </c>
      <c r="B220" s="71" t="s">
        <v>19</v>
      </c>
      <c r="C220" s="70">
        <f t="shared" ref="C220:I220" si="119">C65</f>
        <v>0</v>
      </c>
      <c r="D220" s="70">
        <f t="shared" si="119"/>
        <v>0</v>
      </c>
      <c r="E220" s="70">
        <f t="shared" si="119"/>
        <v>0</v>
      </c>
      <c r="F220" s="70">
        <f t="shared" si="119"/>
        <v>0</v>
      </c>
      <c r="G220" s="70">
        <f t="shared" si="119"/>
        <v>0</v>
      </c>
      <c r="H220" s="70">
        <f t="shared" si="119"/>
        <v>0</v>
      </c>
      <c r="I220" s="70">
        <f t="shared" si="119"/>
        <v>0</v>
      </c>
      <c r="J220" s="63" t="s">
        <v>20</v>
      </c>
    </row>
    <row r="221" spans="1:10" ht="15.75" x14ac:dyDescent="0.25">
      <c r="A221" s="18" t="s">
        <v>21</v>
      </c>
      <c r="B221" s="19" t="s">
        <v>22</v>
      </c>
      <c r="C221" s="63" t="s">
        <v>20</v>
      </c>
      <c r="D221" s="62">
        <f>ROUND(IF(C220,D220/C220*100,0),1)</f>
        <v>0</v>
      </c>
      <c r="E221" s="62">
        <f t="shared" ref="E221:I221" si="120">ROUND(IF(D220,E220/D220*100,0),1)</f>
        <v>0</v>
      </c>
      <c r="F221" s="62">
        <f t="shared" si="120"/>
        <v>0</v>
      </c>
      <c r="G221" s="62">
        <f t="shared" si="120"/>
        <v>0</v>
      </c>
      <c r="H221" s="62">
        <f t="shared" si="120"/>
        <v>0</v>
      </c>
      <c r="I221" s="62">
        <f t="shared" si="120"/>
        <v>0</v>
      </c>
      <c r="J221" s="63" t="s">
        <v>20</v>
      </c>
    </row>
    <row r="222" spans="1:10" ht="15.75" x14ac:dyDescent="0.25">
      <c r="A222" s="68" t="s">
        <v>67</v>
      </c>
      <c r="B222" s="71" t="s">
        <v>19</v>
      </c>
      <c r="C222" s="70">
        <f t="shared" ref="C222:I222" si="121">C97</f>
        <v>0</v>
      </c>
      <c r="D222" s="70">
        <f t="shared" si="121"/>
        <v>0</v>
      </c>
      <c r="E222" s="70">
        <f t="shared" si="121"/>
        <v>0</v>
      </c>
      <c r="F222" s="70">
        <f t="shared" si="121"/>
        <v>0</v>
      </c>
      <c r="G222" s="70">
        <f t="shared" si="121"/>
        <v>0</v>
      </c>
      <c r="H222" s="70">
        <f t="shared" si="121"/>
        <v>0</v>
      </c>
      <c r="I222" s="70">
        <f t="shared" si="121"/>
        <v>0</v>
      </c>
      <c r="J222" s="63" t="s">
        <v>20</v>
      </c>
    </row>
    <row r="223" spans="1:10" ht="15.75" x14ac:dyDescent="0.25">
      <c r="A223" s="18" t="s">
        <v>21</v>
      </c>
      <c r="B223" s="19" t="s">
        <v>22</v>
      </c>
      <c r="C223" s="63" t="s">
        <v>20</v>
      </c>
      <c r="D223" s="62">
        <f>ROUND(IF(C222,D222/C222*100,0),1)</f>
        <v>0</v>
      </c>
      <c r="E223" s="62">
        <f t="shared" ref="E223:I223" si="122">ROUND(IF(D222,E222/D222*100,0),1)</f>
        <v>0</v>
      </c>
      <c r="F223" s="62">
        <f t="shared" si="122"/>
        <v>0</v>
      </c>
      <c r="G223" s="62">
        <f t="shared" si="122"/>
        <v>0</v>
      </c>
      <c r="H223" s="62">
        <f t="shared" si="122"/>
        <v>0</v>
      </c>
      <c r="I223" s="62">
        <f t="shared" si="122"/>
        <v>0</v>
      </c>
      <c r="J223" s="63" t="s">
        <v>20</v>
      </c>
    </row>
    <row r="224" spans="1:10" ht="15.75" x14ac:dyDescent="0.25">
      <c r="A224" s="47" t="s">
        <v>53</v>
      </c>
      <c r="B224" s="75"/>
      <c r="C224" s="76"/>
      <c r="D224" s="76"/>
      <c r="E224" s="76"/>
      <c r="F224" s="76"/>
      <c r="G224" s="76"/>
      <c r="H224" s="76"/>
      <c r="I224" s="76"/>
      <c r="J224" s="76"/>
    </row>
    <row r="225" spans="1:10" ht="47.25" x14ac:dyDescent="0.25">
      <c r="A225" s="47" t="s">
        <v>54</v>
      </c>
      <c r="B225" s="77" t="s">
        <v>44</v>
      </c>
      <c r="C225" s="34">
        <f t="shared" ref="C225:I225" si="123">C125</f>
        <v>112085.9</v>
      </c>
      <c r="D225" s="34">
        <f t="shared" si="123"/>
        <v>128282.31255</v>
      </c>
      <c r="E225" s="34">
        <f t="shared" si="123"/>
        <v>120976.12172102733</v>
      </c>
      <c r="F225" s="34">
        <f>F125</f>
        <v>121813.51843558028</v>
      </c>
      <c r="G225" s="34">
        <f t="shared" si="123"/>
        <v>127427.65987323933</v>
      </c>
      <c r="H225" s="34">
        <f t="shared" si="123"/>
        <v>133050.15050982626</v>
      </c>
      <c r="I225" s="34">
        <f t="shared" si="123"/>
        <v>138920.7223007713</v>
      </c>
      <c r="J225" s="34">
        <f>ROUND(IF(C225,I225/C225*100,0),1)</f>
        <v>123.9</v>
      </c>
    </row>
    <row r="226" spans="1:10" ht="31.5" x14ac:dyDescent="0.25">
      <c r="A226" s="78" t="s">
        <v>69</v>
      </c>
      <c r="B226" s="40" t="s">
        <v>46</v>
      </c>
      <c r="C226" s="61">
        <v>102.7</v>
      </c>
      <c r="D226" s="62">
        <f>ROUND(IF(C225,D225/C225*100,0),1)</f>
        <v>114.5</v>
      </c>
      <c r="E226" s="62">
        <f t="shared" ref="E226:I226" si="124">ROUND(IF(D225,E225/D225*100,0),1)</f>
        <v>94.3</v>
      </c>
      <c r="F226" s="62">
        <f t="shared" si="124"/>
        <v>100.7</v>
      </c>
      <c r="G226" s="62">
        <f t="shared" si="124"/>
        <v>104.6</v>
      </c>
      <c r="H226" s="62">
        <f t="shared" si="124"/>
        <v>104.4</v>
      </c>
      <c r="I226" s="62">
        <f t="shared" si="124"/>
        <v>104.4</v>
      </c>
      <c r="J226" s="63" t="s">
        <v>20</v>
      </c>
    </row>
    <row r="227" spans="1:10" ht="31.5" x14ac:dyDescent="0.25">
      <c r="A227" s="79" t="s">
        <v>55</v>
      </c>
      <c r="B227" s="17" t="s">
        <v>46</v>
      </c>
      <c r="C227" s="38">
        <f t="shared" ref="C227:I228" si="125">C126</f>
        <v>101.4</v>
      </c>
      <c r="D227" s="38">
        <f t="shared" si="125"/>
        <v>109</v>
      </c>
      <c r="E227" s="38">
        <f t="shared" si="125"/>
        <v>87.4</v>
      </c>
      <c r="F227" s="38">
        <f t="shared" si="125"/>
        <v>99.4</v>
      </c>
      <c r="G227" s="38">
        <f t="shared" si="125"/>
        <v>100.2</v>
      </c>
      <c r="H227" s="38">
        <f t="shared" si="125"/>
        <v>100.3</v>
      </c>
      <c r="I227" s="38">
        <f t="shared" si="125"/>
        <v>100.3</v>
      </c>
      <c r="J227" s="63" t="s">
        <v>20</v>
      </c>
    </row>
    <row r="228" spans="1:10" ht="31.5" x14ac:dyDescent="0.25">
      <c r="A228" s="79" t="s">
        <v>56</v>
      </c>
      <c r="B228" s="17" t="s">
        <v>46</v>
      </c>
      <c r="C228" s="38">
        <f t="shared" si="125"/>
        <v>101.3</v>
      </c>
      <c r="D228" s="38">
        <f t="shared" si="125"/>
        <v>105</v>
      </c>
      <c r="E228" s="38">
        <f t="shared" si="125"/>
        <v>107.9</v>
      </c>
      <c r="F228" s="38">
        <f t="shared" si="125"/>
        <v>101.3</v>
      </c>
      <c r="G228" s="38">
        <f t="shared" si="125"/>
        <v>104.4</v>
      </c>
      <c r="H228" s="38">
        <f t="shared" si="125"/>
        <v>104.1</v>
      </c>
      <c r="I228" s="38">
        <f t="shared" si="125"/>
        <v>104.1</v>
      </c>
      <c r="J228" s="63" t="s">
        <v>20</v>
      </c>
    </row>
    <row r="229" spans="1:10" ht="31.5" x14ac:dyDescent="0.25">
      <c r="A229" s="47" t="s">
        <v>30</v>
      </c>
      <c r="B229" s="15" t="s">
        <v>19</v>
      </c>
      <c r="C229" s="34">
        <f t="shared" ref="C229:I229" si="126">ROUND(SUM(C35,C67,C99),1)</f>
        <v>209.4</v>
      </c>
      <c r="D229" s="34">
        <f t="shared" si="126"/>
        <v>275.8</v>
      </c>
      <c r="E229" s="34">
        <f t="shared" si="126"/>
        <v>198.1</v>
      </c>
      <c r="F229" s="34">
        <f t="shared" si="126"/>
        <v>199.2</v>
      </c>
      <c r="G229" s="34">
        <f t="shared" si="126"/>
        <v>200.3</v>
      </c>
      <c r="H229" s="34">
        <f t="shared" si="126"/>
        <v>201.4</v>
      </c>
      <c r="I229" s="34">
        <f t="shared" si="126"/>
        <v>202.5</v>
      </c>
      <c r="J229" s="34">
        <f>ROUND(IF(C229,I229/C229*100,0),1)</f>
        <v>96.7</v>
      </c>
    </row>
    <row r="230" spans="1:10" ht="15.75" x14ac:dyDescent="0.25">
      <c r="A230" s="18" t="s">
        <v>21</v>
      </c>
      <c r="B230" s="19" t="s">
        <v>22</v>
      </c>
      <c r="C230" s="61">
        <v>101.5</v>
      </c>
      <c r="D230" s="62">
        <f>ROUND(IF(C229,D229/C229*100,0),1)</f>
        <v>131.69999999999999</v>
      </c>
      <c r="E230" s="62">
        <f t="shared" ref="E230:I230" si="127">ROUND(IF(D229,E229/D229*100,0),1)</f>
        <v>71.8</v>
      </c>
      <c r="F230" s="62">
        <f t="shared" si="127"/>
        <v>100.6</v>
      </c>
      <c r="G230" s="62">
        <f t="shared" si="127"/>
        <v>100.6</v>
      </c>
      <c r="H230" s="62">
        <f t="shared" si="127"/>
        <v>100.5</v>
      </c>
      <c r="I230" s="62">
        <f t="shared" si="127"/>
        <v>100.5</v>
      </c>
      <c r="J230" s="63" t="s">
        <v>20</v>
      </c>
    </row>
    <row r="231" spans="1:10" ht="15.75" x14ac:dyDescent="0.25">
      <c r="A231" s="68" t="s">
        <v>66</v>
      </c>
      <c r="B231" s="69"/>
      <c r="C231" s="70"/>
      <c r="D231" s="70"/>
      <c r="E231" s="70"/>
      <c r="F231" s="70"/>
      <c r="G231" s="70"/>
      <c r="H231" s="70"/>
      <c r="I231" s="70"/>
      <c r="J231" s="70"/>
    </row>
    <row r="232" spans="1:10" ht="31.5" x14ac:dyDescent="0.25">
      <c r="A232" s="68" t="s">
        <v>4</v>
      </c>
      <c r="B232" s="71" t="s">
        <v>19</v>
      </c>
      <c r="C232" s="70">
        <f t="shared" ref="C232:I232" si="128">C35</f>
        <v>7.1</v>
      </c>
      <c r="D232" s="70">
        <f t="shared" si="128"/>
        <v>83.4</v>
      </c>
      <c r="E232" s="70">
        <f t="shared" si="128"/>
        <v>0</v>
      </c>
      <c r="F232" s="70">
        <f t="shared" si="128"/>
        <v>0</v>
      </c>
      <c r="G232" s="70">
        <f t="shared" si="128"/>
        <v>0</v>
      </c>
      <c r="H232" s="70">
        <f t="shared" si="128"/>
        <v>0</v>
      </c>
      <c r="I232" s="70">
        <f t="shared" si="128"/>
        <v>0</v>
      </c>
      <c r="J232" s="63" t="s">
        <v>20</v>
      </c>
    </row>
    <row r="233" spans="1:10" ht="15.75" x14ac:dyDescent="0.25">
      <c r="A233" s="18" t="s">
        <v>21</v>
      </c>
      <c r="B233" s="19" t="s">
        <v>22</v>
      </c>
      <c r="C233" s="63" t="s">
        <v>20</v>
      </c>
      <c r="D233" s="62">
        <f>ROUND(IF(C232,D232/C232*100,0),1)</f>
        <v>1174.5999999999999</v>
      </c>
      <c r="E233" s="62">
        <f t="shared" ref="E233:I233" si="129">ROUND(IF(D232,E232/D232*100,0),1)</f>
        <v>0</v>
      </c>
      <c r="F233" s="62">
        <f t="shared" si="129"/>
        <v>0</v>
      </c>
      <c r="G233" s="62">
        <f t="shared" si="129"/>
        <v>0</v>
      </c>
      <c r="H233" s="62">
        <f t="shared" si="129"/>
        <v>0</v>
      </c>
      <c r="I233" s="62">
        <f t="shared" si="129"/>
        <v>0</v>
      </c>
      <c r="J233" s="63" t="s">
        <v>20</v>
      </c>
    </row>
    <row r="234" spans="1:10" ht="31.5" x14ac:dyDescent="0.25">
      <c r="A234" s="68" t="s">
        <v>6</v>
      </c>
      <c r="B234" s="71" t="s">
        <v>19</v>
      </c>
      <c r="C234" s="70">
        <f t="shared" ref="C234:I234" si="130">C67</f>
        <v>54.2</v>
      </c>
      <c r="D234" s="70">
        <f t="shared" si="130"/>
        <v>43.88</v>
      </c>
      <c r="E234" s="70">
        <f t="shared" si="130"/>
        <v>44.04</v>
      </c>
      <c r="F234" s="70">
        <f t="shared" si="130"/>
        <v>44.2</v>
      </c>
      <c r="G234" s="70">
        <f t="shared" si="130"/>
        <v>44.3</v>
      </c>
      <c r="H234" s="70">
        <f t="shared" si="130"/>
        <v>44.4</v>
      </c>
      <c r="I234" s="70">
        <f t="shared" si="130"/>
        <v>44.5</v>
      </c>
      <c r="J234" s="63" t="s">
        <v>20</v>
      </c>
    </row>
    <row r="235" spans="1:10" ht="15.75" x14ac:dyDescent="0.25">
      <c r="A235" s="18" t="s">
        <v>21</v>
      </c>
      <c r="B235" s="19" t="s">
        <v>22</v>
      </c>
      <c r="C235" s="63" t="s">
        <v>20</v>
      </c>
      <c r="D235" s="62">
        <f>ROUND(IF(C234,D234/C234*100,0),1)</f>
        <v>81</v>
      </c>
      <c r="E235" s="62">
        <f t="shared" ref="E235:I235" si="131">ROUND(IF(D234,E234/D234*100,0),1)</f>
        <v>100.4</v>
      </c>
      <c r="F235" s="62">
        <f t="shared" si="131"/>
        <v>100.4</v>
      </c>
      <c r="G235" s="62">
        <f t="shared" si="131"/>
        <v>100.2</v>
      </c>
      <c r="H235" s="62">
        <f t="shared" si="131"/>
        <v>100.2</v>
      </c>
      <c r="I235" s="62">
        <f t="shared" si="131"/>
        <v>100.2</v>
      </c>
      <c r="J235" s="63" t="s">
        <v>20</v>
      </c>
    </row>
    <row r="236" spans="1:10" ht="15.75" x14ac:dyDescent="0.25">
      <c r="A236" s="68" t="s">
        <v>67</v>
      </c>
      <c r="B236" s="71" t="s">
        <v>19</v>
      </c>
      <c r="C236" s="70">
        <f t="shared" ref="C236:I236" si="132">C99</f>
        <v>148.1</v>
      </c>
      <c r="D236" s="70">
        <f t="shared" si="132"/>
        <v>148.5</v>
      </c>
      <c r="E236" s="70">
        <f t="shared" si="132"/>
        <v>154.1</v>
      </c>
      <c r="F236" s="70">
        <f t="shared" si="132"/>
        <v>155</v>
      </c>
      <c r="G236" s="70">
        <f t="shared" si="132"/>
        <v>156</v>
      </c>
      <c r="H236" s="70">
        <f t="shared" si="132"/>
        <v>157</v>
      </c>
      <c r="I236" s="70">
        <f t="shared" si="132"/>
        <v>158</v>
      </c>
      <c r="J236" s="63" t="s">
        <v>20</v>
      </c>
    </row>
    <row r="237" spans="1:10" ht="15.75" x14ac:dyDescent="0.25">
      <c r="A237" s="18" t="s">
        <v>21</v>
      </c>
      <c r="B237" s="19" t="s">
        <v>22</v>
      </c>
      <c r="C237" s="63" t="s">
        <v>20</v>
      </c>
      <c r="D237" s="62">
        <f>ROUND(IF(C236,D236/C236*100,0),1)</f>
        <v>100.3</v>
      </c>
      <c r="E237" s="62">
        <f t="shared" ref="E237:I237" si="133">ROUND(IF(D236,E236/D236*100,0),1)</f>
        <v>103.8</v>
      </c>
      <c r="F237" s="62">
        <f t="shared" si="133"/>
        <v>100.6</v>
      </c>
      <c r="G237" s="62">
        <f t="shared" si="133"/>
        <v>100.6</v>
      </c>
      <c r="H237" s="62">
        <f t="shared" si="133"/>
        <v>100.6</v>
      </c>
      <c r="I237" s="62">
        <f t="shared" si="133"/>
        <v>100.6</v>
      </c>
      <c r="J237" s="63" t="s">
        <v>20</v>
      </c>
    </row>
    <row r="238" spans="1:10" ht="15.75" x14ac:dyDescent="0.25">
      <c r="A238" s="80" t="s">
        <v>31</v>
      </c>
      <c r="B238" s="15" t="s">
        <v>19</v>
      </c>
      <c r="C238" s="34">
        <f t="shared" ref="C238:I238" si="134">ROUND(SUM(C37,C69,C101),1)</f>
        <v>1616.1</v>
      </c>
      <c r="D238" s="34">
        <f t="shared" si="134"/>
        <v>1539.4</v>
      </c>
      <c r="E238" s="34">
        <f t="shared" si="134"/>
        <v>1390.1</v>
      </c>
      <c r="F238" s="34">
        <f t="shared" si="134"/>
        <v>1358.7</v>
      </c>
      <c r="G238" s="34">
        <f t="shared" si="134"/>
        <v>1359.8</v>
      </c>
      <c r="H238" s="34">
        <f t="shared" si="134"/>
        <v>1360.9</v>
      </c>
      <c r="I238" s="34">
        <f t="shared" si="134"/>
        <v>1362</v>
      </c>
      <c r="J238" s="34">
        <f>ROUND(IF(C238,I238/C238*100,0),1)</f>
        <v>84.3</v>
      </c>
    </row>
    <row r="239" spans="1:10" ht="15.75" x14ac:dyDescent="0.25">
      <c r="A239" s="18" t="s">
        <v>21</v>
      </c>
      <c r="B239" s="19" t="s">
        <v>22</v>
      </c>
      <c r="C239" s="61">
        <v>101.4</v>
      </c>
      <c r="D239" s="62">
        <f>ROUND(IF(C238,D238/C238*100,0),1)</f>
        <v>95.3</v>
      </c>
      <c r="E239" s="62">
        <f t="shared" ref="E239:I239" si="135">ROUND(IF(D238,E238/D238*100,0),1)</f>
        <v>90.3</v>
      </c>
      <c r="F239" s="62">
        <f t="shared" si="135"/>
        <v>97.7</v>
      </c>
      <c r="G239" s="62">
        <f t="shared" si="135"/>
        <v>100.1</v>
      </c>
      <c r="H239" s="62">
        <f t="shared" si="135"/>
        <v>100.1</v>
      </c>
      <c r="I239" s="62">
        <f t="shared" si="135"/>
        <v>100.1</v>
      </c>
      <c r="J239" s="63" t="s">
        <v>20</v>
      </c>
    </row>
    <row r="240" spans="1:10" ht="15.75" x14ac:dyDescent="0.25">
      <c r="A240" s="68" t="s">
        <v>66</v>
      </c>
      <c r="B240" s="69"/>
      <c r="C240" s="70"/>
      <c r="D240" s="70"/>
      <c r="E240" s="70"/>
      <c r="F240" s="70"/>
      <c r="G240" s="70"/>
      <c r="H240" s="70"/>
      <c r="I240" s="70"/>
      <c r="J240" s="70"/>
    </row>
    <row r="241" spans="1:10" ht="31.5" x14ac:dyDescent="0.25">
      <c r="A241" s="68" t="s">
        <v>4</v>
      </c>
      <c r="B241" s="71" t="s">
        <v>19</v>
      </c>
      <c r="C241" s="70">
        <f t="shared" ref="C241:I241" si="136">C37</f>
        <v>303.8</v>
      </c>
      <c r="D241" s="70">
        <f t="shared" si="136"/>
        <v>182.7</v>
      </c>
      <c r="E241" s="70">
        <f t="shared" si="136"/>
        <v>34.9</v>
      </c>
      <c r="F241" s="70">
        <f t="shared" si="136"/>
        <v>0</v>
      </c>
      <c r="G241" s="70">
        <f t="shared" si="136"/>
        <v>0</v>
      </c>
      <c r="H241" s="70">
        <f t="shared" si="136"/>
        <v>0</v>
      </c>
      <c r="I241" s="70">
        <f t="shared" si="136"/>
        <v>0</v>
      </c>
      <c r="J241" s="63" t="s">
        <v>20</v>
      </c>
    </row>
    <row r="242" spans="1:10" ht="15.75" x14ac:dyDescent="0.25">
      <c r="A242" s="18" t="s">
        <v>21</v>
      </c>
      <c r="B242" s="19" t="s">
        <v>22</v>
      </c>
      <c r="C242" s="63" t="s">
        <v>20</v>
      </c>
      <c r="D242" s="62">
        <f>ROUND(IF(C241,D241/C241*100,0),1)</f>
        <v>60.1</v>
      </c>
      <c r="E242" s="62">
        <f t="shared" ref="E242:I242" si="137">ROUND(IF(D241,E241/D241*100,0),1)</f>
        <v>19.100000000000001</v>
      </c>
      <c r="F242" s="62">
        <f t="shared" si="137"/>
        <v>0</v>
      </c>
      <c r="G242" s="62">
        <f t="shared" si="137"/>
        <v>0</v>
      </c>
      <c r="H242" s="62">
        <f t="shared" si="137"/>
        <v>0</v>
      </c>
      <c r="I242" s="62">
        <f t="shared" si="137"/>
        <v>0</v>
      </c>
      <c r="J242" s="63" t="s">
        <v>20</v>
      </c>
    </row>
    <row r="243" spans="1:10" ht="31.5" x14ac:dyDescent="0.25">
      <c r="A243" s="68" t="s">
        <v>6</v>
      </c>
      <c r="B243" s="71" t="s">
        <v>19</v>
      </c>
      <c r="C243" s="70">
        <f t="shared" ref="C243:I243" si="138">C69</f>
        <v>151.1</v>
      </c>
      <c r="D243" s="70">
        <f t="shared" si="138"/>
        <v>194.4</v>
      </c>
      <c r="E243" s="70">
        <f t="shared" si="138"/>
        <v>202.8</v>
      </c>
      <c r="F243" s="70">
        <f t="shared" si="138"/>
        <v>205.7</v>
      </c>
      <c r="G243" s="70">
        <f t="shared" si="138"/>
        <v>205.8</v>
      </c>
      <c r="H243" s="70">
        <f t="shared" si="138"/>
        <v>205.9</v>
      </c>
      <c r="I243" s="70">
        <f t="shared" si="138"/>
        <v>206</v>
      </c>
      <c r="J243" s="63" t="s">
        <v>20</v>
      </c>
    </row>
    <row r="244" spans="1:10" ht="15.75" x14ac:dyDescent="0.25">
      <c r="A244" s="18" t="s">
        <v>21</v>
      </c>
      <c r="B244" s="19" t="s">
        <v>22</v>
      </c>
      <c r="C244" s="63" t="s">
        <v>20</v>
      </c>
      <c r="D244" s="62">
        <f>ROUND(IF(C243,D243/C243*100,0),1)</f>
        <v>128.69999999999999</v>
      </c>
      <c r="E244" s="62">
        <f t="shared" ref="E244:I244" si="139">ROUND(IF(D243,E243/D243*100,0),1)</f>
        <v>104.3</v>
      </c>
      <c r="F244" s="62">
        <f t="shared" si="139"/>
        <v>101.4</v>
      </c>
      <c r="G244" s="62">
        <f t="shared" si="139"/>
        <v>100</v>
      </c>
      <c r="H244" s="62">
        <f t="shared" si="139"/>
        <v>100</v>
      </c>
      <c r="I244" s="62">
        <f t="shared" si="139"/>
        <v>100</v>
      </c>
      <c r="J244" s="63" t="s">
        <v>20</v>
      </c>
    </row>
    <row r="245" spans="1:10" ht="15.75" x14ac:dyDescent="0.25">
      <c r="A245" s="68" t="s">
        <v>67</v>
      </c>
      <c r="B245" s="71" t="s">
        <v>19</v>
      </c>
      <c r="C245" s="70">
        <f t="shared" ref="C245:I245" si="140">C101</f>
        <v>1161.2</v>
      </c>
      <c r="D245" s="70">
        <f t="shared" si="140"/>
        <v>1162.3</v>
      </c>
      <c r="E245" s="70">
        <f t="shared" si="140"/>
        <v>1152.4000000000001</v>
      </c>
      <c r="F245" s="70">
        <f t="shared" si="140"/>
        <v>1153</v>
      </c>
      <c r="G245" s="70">
        <f t="shared" si="140"/>
        <v>1154</v>
      </c>
      <c r="H245" s="70">
        <f t="shared" si="140"/>
        <v>1155</v>
      </c>
      <c r="I245" s="70">
        <f t="shared" si="140"/>
        <v>1156</v>
      </c>
      <c r="J245" s="63" t="s">
        <v>20</v>
      </c>
    </row>
    <row r="246" spans="1:10" ht="15.75" x14ac:dyDescent="0.25">
      <c r="A246" s="18" t="s">
        <v>21</v>
      </c>
      <c r="B246" s="19" t="s">
        <v>22</v>
      </c>
      <c r="C246" s="63" t="s">
        <v>20</v>
      </c>
      <c r="D246" s="62">
        <f>ROUND(IF(C245,D245/C245*100,0),1)</f>
        <v>100.1</v>
      </c>
      <c r="E246" s="62">
        <f t="shared" ref="E246:I246" si="141">ROUND(IF(D245,E245/D245*100,0),1)</f>
        <v>99.1</v>
      </c>
      <c r="F246" s="62">
        <f t="shared" si="141"/>
        <v>100.1</v>
      </c>
      <c r="G246" s="62">
        <f t="shared" si="141"/>
        <v>100.1</v>
      </c>
      <c r="H246" s="62">
        <f t="shared" si="141"/>
        <v>100.1</v>
      </c>
      <c r="I246" s="62">
        <f t="shared" si="141"/>
        <v>100.1</v>
      </c>
      <c r="J246" s="63" t="s">
        <v>20</v>
      </c>
    </row>
    <row r="247" spans="1:10" ht="15.75" x14ac:dyDescent="0.25">
      <c r="A247" s="80" t="s">
        <v>32</v>
      </c>
      <c r="B247" s="81" t="s">
        <v>33</v>
      </c>
      <c r="C247" s="34">
        <f t="shared" ref="C247:I247" si="142">ROUND(SUM(C39,C71,C103),1)</f>
        <v>715</v>
      </c>
      <c r="D247" s="34">
        <f t="shared" si="142"/>
        <v>715.5</v>
      </c>
      <c r="E247" s="34">
        <f t="shared" si="142"/>
        <v>716.1</v>
      </c>
      <c r="F247" s="34">
        <f t="shared" si="142"/>
        <v>716.2</v>
      </c>
      <c r="G247" s="34">
        <f t="shared" si="142"/>
        <v>716.3</v>
      </c>
      <c r="H247" s="34">
        <f t="shared" si="142"/>
        <v>716.4</v>
      </c>
      <c r="I247" s="34">
        <f t="shared" si="142"/>
        <v>716.5</v>
      </c>
      <c r="J247" s="34">
        <f>ROUND(IF(C247,I247/C247*100,0),1)</f>
        <v>100.2</v>
      </c>
    </row>
    <row r="248" spans="1:10" ht="15.75" x14ac:dyDescent="0.25">
      <c r="A248" s="18" t="s">
        <v>21</v>
      </c>
      <c r="B248" s="19" t="s">
        <v>22</v>
      </c>
      <c r="C248" s="61">
        <v>100</v>
      </c>
      <c r="D248" s="62">
        <f>ROUND(IF(C247,D247/C247*100,0),1)</f>
        <v>100.1</v>
      </c>
      <c r="E248" s="62">
        <f t="shared" ref="E248:I248" si="143">ROUND(IF(D247,E247/D247*100,0),1)</f>
        <v>100.1</v>
      </c>
      <c r="F248" s="62">
        <f t="shared" si="143"/>
        <v>100</v>
      </c>
      <c r="G248" s="62">
        <f t="shared" si="143"/>
        <v>100</v>
      </c>
      <c r="H248" s="62">
        <f t="shared" si="143"/>
        <v>100</v>
      </c>
      <c r="I248" s="62">
        <f t="shared" si="143"/>
        <v>100</v>
      </c>
      <c r="J248" s="63" t="s">
        <v>20</v>
      </c>
    </row>
    <row r="249" spans="1:10" ht="15.75" x14ac:dyDescent="0.25">
      <c r="A249" s="68" t="s">
        <v>66</v>
      </c>
      <c r="B249" s="69"/>
      <c r="C249" s="70"/>
      <c r="D249" s="70"/>
      <c r="E249" s="70"/>
      <c r="F249" s="70"/>
      <c r="G249" s="70"/>
      <c r="H249" s="70"/>
      <c r="I249" s="70"/>
      <c r="J249" s="70"/>
    </row>
    <row r="250" spans="1:10" ht="31.5" x14ac:dyDescent="0.25">
      <c r="A250" s="68" t="s">
        <v>4</v>
      </c>
      <c r="B250" s="71" t="s">
        <v>33</v>
      </c>
      <c r="C250" s="70">
        <f t="shared" ref="C250:I250" si="144">C39</f>
        <v>0</v>
      </c>
      <c r="D250" s="70">
        <f t="shared" si="144"/>
        <v>0</v>
      </c>
      <c r="E250" s="70">
        <f t="shared" si="144"/>
        <v>0</v>
      </c>
      <c r="F250" s="70">
        <f t="shared" si="144"/>
        <v>0</v>
      </c>
      <c r="G250" s="70">
        <f t="shared" si="144"/>
        <v>0</v>
      </c>
      <c r="H250" s="70">
        <f t="shared" si="144"/>
        <v>0</v>
      </c>
      <c r="I250" s="70">
        <f t="shared" si="144"/>
        <v>0</v>
      </c>
      <c r="J250" s="63" t="s">
        <v>20</v>
      </c>
    </row>
    <row r="251" spans="1:10" ht="15.75" x14ac:dyDescent="0.25">
      <c r="A251" s="18" t="s">
        <v>21</v>
      </c>
      <c r="B251" s="19" t="s">
        <v>22</v>
      </c>
      <c r="C251" s="63" t="s">
        <v>20</v>
      </c>
      <c r="D251" s="62">
        <f>ROUND(IF(C250,D250/C250*100,0),1)</f>
        <v>0</v>
      </c>
      <c r="E251" s="62">
        <f t="shared" ref="E251:I251" si="145">ROUND(IF(D250,E250/D250*100,0),1)</f>
        <v>0</v>
      </c>
      <c r="F251" s="62">
        <f t="shared" si="145"/>
        <v>0</v>
      </c>
      <c r="G251" s="62">
        <f t="shared" si="145"/>
        <v>0</v>
      </c>
      <c r="H251" s="62">
        <f t="shared" si="145"/>
        <v>0</v>
      </c>
      <c r="I251" s="62">
        <f t="shared" si="145"/>
        <v>0</v>
      </c>
      <c r="J251" s="63" t="s">
        <v>20</v>
      </c>
    </row>
    <row r="252" spans="1:10" ht="31.5" x14ac:dyDescent="0.25">
      <c r="A252" s="68" t="s">
        <v>6</v>
      </c>
      <c r="B252" s="71" t="s">
        <v>33</v>
      </c>
      <c r="C252" s="70">
        <f t="shared" ref="C252:I252" si="146">C71</f>
        <v>0</v>
      </c>
      <c r="D252" s="70">
        <f t="shared" si="146"/>
        <v>0</v>
      </c>
      <c r="E252" s="70">
        <f t="shared" si="146"/>
        <v>0</v>
      </c>
      <c r="F252" s="70">
        <f t="shared" si="146"/>
        <v>0</v>
      </c>
      <c r="G252" s="70">
        <f t="shared" si="146"/>
        <v>0</v>
      </c>
      <c r="H252" s="70">
        <f t="shared" si="146"/>
        <v>0</v>
      </c>
      <c r="I252" s="70">
        <f t="shared" si="146"/>
        <v>0</v>
      </c>
      <c r="J252" s="63" t="s">
        <v>20</v>
      </c>
    </row>
    <row r="253" spans="1:10" ht="15.75" x14ac:dyDescent="0.25">
      <c r="A253" s="18" t="s">
        <v>21</v>
      </c>
      <c r="B253" s="19" t="s">
        <v>22</v>
      </c>
      <c r="C253" s="63" t="s">
        <v>20</v>
      </c>
      <c r="D253" s="62">
        <f>ROUND(IF(C252,D252/C252*100,0),1)</f>
        <v>0</v>
      </c>
      <c r="E253" s="62">
        <f t="shared" ref="E253:I253" si="147">ROUND(IF(D252,E252/D252*100,0),1)</f>
        <v>0</v>
      </c>
      <c r="F253" s="62">
        <f t="shared" si="147"/>
        <v>0</v>
      </c>
      <c r="G253" s="62">
        <f t="shared" si="147"/>
        <v>0</v>
      </c>
      <c r="H253" s="62">
        <f t="shared" si="147"/>
        <v>0</v>
      </c>
      <c r="I253" s="62">
        <f t="shared" si="147"/>
        <v>0</v>
      </c>
      <c r="J253" s="63" t="s">
        <v>20</v>
      </c>
    </row>
    <row r="254" spans="1:10" ht="15.75" x14ac:dyDescent="0.25">
      <c r="A254" s="68" t="s">
        <v>67</v>
      </c>
      <c r="B254" s="71" t="s">
        <v>33</v>
      </c>
      <c r="C254" s="70">
        <f t="shared" ref="C254:I254" si="148">C103</f>
        <v>715</v>
      </c>
      <c r="D254" s="70">
        <f t="shared" si="148"/>
        <v>715.5</v>
      </c>
      <c r="E254" s="70">
        <f t="shared" si="148"/>
        <v>716.1</v>
      </c>
      <c r="F254" s="70">
        <f t="shared" si="148"/>
        <v>716.2</v>
      </c>
      <c r="G254" s="70">
        <f t="shared" si="148"/>
        <v>716.3</v>
      </c>
      <c r="H254" s="70">
        <f t="shared" si="148"/>
        <v>716.4</v>
      </c>
      <c r="I254" s="70">
        <f t="shared" si="148"/>
        <v>716.5</v>
      </c>
      <c r="J254" s="63" t="s">
        <v>20</v>
      </c>
    </row>
    <row r="255" spans="1:10" ht="15.75" x14ac:dyDescent="0.25">
      <c r="A255" s="18" t="s">
        <v>21</v>
      </c>
      <c r="B255" s="19" t="s">
        <v>22</v>
      </c>
      <c r="C255" s="63" t="s">
        <v>20</v>
      </c>
      <c r="D255" s="62">
        <f>ROUND(IF(C254,D254/C254*100,0),1)</f>
        <v>100.1</v>
      </c>
      <c r="E255" s="62">
        <f t="shared" ref="E255:I255" si="149">ROUND(IF(D254,E254/D254*100,0),1)</f>
        <v>100.1</v>
      </c>
      <c r="F255" s="62">
        <f t="shared" si="149"/>
        <v>100</v>
      </c>
      <c r="G255" s="62">
        <f t="shared" si="149"/>
        <v>100</v>
      </c>
      <c r="H255" s="62">
        <f t="shared" si="149"/>
        <v>100</v>
      </c>
      <c r="I255" s="62">
        <f t="shared" si="149"/>
        <v>100</v>
      </c>
      <c r="J255" s="63" t="s">
        <v>20</v>
      </c>
    </row>
    <row r="256" spans="1:10" ht="15.75" x14ac:dyDescent="0.25">
      <c r="A256" s="80" t="s">
        <v>34</v>
      </c>
      <c r="B256" s="81" t="s">
        <v>35</v>
      </c>
      <c r="C256" s="34">
        <f t="shared" ref="C256:I256" si="150">ROUND(SUM(C41,C73,C105),1)</f>
        <v>0</v>
      </c>
      <c r="D256" s="34">
        <f t="shared" si="150"/>
        <v>0</v>
      </c>
      <c r="E256" s="34">
        <f t="shared" si="150"/>
        <v>0</v>
      </c>
      <c r="F256" s="34">
        <f t="shared" si="150"/>
        <v>0</v>
      </c>
      <c r="G256" s="34">
        <f t="shared" si="150"/>
        <v>0</v>
      </c>
      <c r="H256" s="34">
        <f t="shared" si="150"/>
        <v>0</v>
      </c>
      <c r="I256" s="34">
        <f t="shared" si="150"/>
        <v>0</v>
      </c>
      <c r="J256" s="34">
        <f>ROUND(IF(C256,I256/C256*100,0),1)</f>
        <v>0</v>
      </c>
    </row>
    <row r="257" spans="1:10" ht="15.75" x14ac:dyDescent="0.25">
      <c r="A257" s="18" t="s">
        <v>21</v>
      </c>
      <c r="B257" s="19" t="s">
        <v>22</v>
      </c>
      <c r="C257" s="61"/>
      <c r="D257" s="62">
        <f>ROUND(IF(C256,D256/C256*100,0),1)</f>
        <v>0</v>
      </c>
      <c r="E257" s="62">
        <f t="shared" ref="E257:I257" si="151">ROUND(IF(D256,E256/D256*100,0),1)</f>
        <v>0</v>
      </c>
      <c r="F257" s="62">
        <f t="shared" si="151"/>
        <v>0</v>
      </c>
      <c r="G257" s="62">
        <f t="shared" si="151"/>
        <v>0</v>
      </c>
      <c r="H257" s="62">
        <f t="shared" si="151"/>
        <v>0</v>
      </c>
      <c r="I257" s="62">
        <f t="shared" si="151"/>
        <v>0</v>
      </c>
      <c r="J257" s="63" t="s">
        <v>20</v>
      </c>
    </row>
    <row r="258" spans="1:10" ht="15.75" x14ac:dyDescent="0.25">
      <c r="A258" s="68" t="s">
        <v>66</v>
      </c>
      <c r="B258" s="69"/>
      <c r="C258" s="21"/>
      <c r="D258" s="21"/>
      <c r="E258" s="21"/>
      <c r="F258" s="21"/>
      <c r="G258" s="21"/>
      <c r="H258" s="21"/>
      <c r="I258" s="21"/>
      <c r="J258" s="34"/>
    </row>
    <row r="259" spans="1:10" ht="31.5" x14ac:dyDescent="0.25">
      <c r="A259" s="68" t="s">
        <v>4</v>
      </c>
      <c r="B259" s="71" t="s">
        <v>35</v>
      </c>
      <c r="C259" s="38">
        <f t="shared" ref="C259:I259" si="152">C41</f>
        <v>0</v>
      </c>
      <c r="D259" s="38">
        <f t="shared" si="152"/>
        <v>0</v>
      </c>
      <c r="E259" s="38">
        <f t="shared" si="152"/>
        <v>0</v>
      </c>
      <c r="F259" s="38">
        <f t="shared" si="152"/>
        <v>0</v>
      </c>
      <c r="G259" s="38">
        <f t="shared" si="152"/>
        <v>0</v>
      </c>
      <c r="H259" s="38">
        <f t="shared" si="152"/>
        <v>0</v>
      </c>
      <c r="I259" s="38">
        <f t="shared" si="152"/>
        <v>0</v>
      </c>
      <c r="J259" s="34">
        <f>ROUND(IF(C259,I259/C259*100,0),1)</f>
        <v>0</v>
      </c>
    </row>
    <row r="260" spans="1:10" ht="15.75" x14ac:dyDescent="0.25">
      <c r="A260" s="18" t="s">
        <v>21</v>
      </c>
      <c r="B260" s="19" t="s">
        <v>22</v>
      </c>
      <c r="C260" s="63" t="s">
        <v>20</v>
      </c>
      <c r="D260" s="62">
        <f>ROUND(IF(C259,D259/C259*100,0),1)</f>
        <v>0</v>
      </c>
      <c r="E260" s="62">
        <f t="shared" ref="E260:I260" si="153">ROUND(IF(D259,E259/D259*100,0),1)</f>
        <v>0</v>
      </c>
      <c r="F260" s="62">
        <f t="shared" si="153"/>
        <v>0</v>
      </c>
      <c r="G260" s="62">
        <f t="shared" si="153"/>
        <v>0</v>
      </c>
      <c r="H260" s="62">
        <f t="shared" si="153"/>
        <v>0</v>
      </c>
      <c r="I260" s="62">
        <f t="shared" si="153"/>
        <v>0</v>
      </c>
      <c r="J260" s="63" t="s">
        <v>20</v>
      </c>
    </row>
    <row r="261" spans="1:10" ht="31.5" x14ac:dyDescent="0.25">
      <c r="A261" s="68" t="s">
        <v>6</v>
      </c>
      <c r="B261" s="71" t="s">
        <v>35</v>
      </c>
      <c r="C261" s="38">
        <f t="shared" ref="C261:I261" si="154">C73</f>
        <v>0</v>
      </c>
      <c r="D261" s="38">
        <f t="shared" si="154"/>
        <v>0</v>
      </c>
      <c r="E261" s="38">
        <f t="shared" si="154"/>
        <v>0</v>
      </c>
      <c r="F261" s="38">
        <f t="shared" si="154"/>
        <v>0</v>
      </c>
      <c r="G261" s="38">
        <f t="shared" si="154"/>
        <v>0</v>
      </c>
      <c r="H261" s="38">
        <f t="shared" si="154"/>
        <v>0</v>
      </c>
      <c r="I261" s="38">
        <f t="shared" si="154"/>
        <v>0</v>
      </c>
      <c r="J261" s="63" t="s">
        <v>20</v>
      </c>
    </row>
    <row r="262" spans="1:10" ht="15.75" x14ac:dyDescent="0.25">
      <c r="A262" s="18" t="s">
        <v>21</v>
      </c>
      <c r="B262" s="19" t="s">
        <v>22</v>
      </c>
      <c r="C262" s="63" t="s">
        <v>20</v>
      </c>
      <c r="D262" s="62">
        <f>ROUND(IF(C261,D261/C261*100,0),1)</f>
        <v>0</v>
      </c>
      <c r="E262" s="62">
        <f t="shared" ref="E262:I262" si="155">ROUND(IF(D261,E261/D261*100,0),1)</f>
        <v>0</v>
      </c>
      <c r="F262" s="62">
        <f t="shared" si="155"/>
        <v>0</v>
      </c>
      <c r="G262" s="62">
        <f t="shared" si="155"/>
        <v>0</v>
      </c>
      <c r="H262" s="62">
        <f t="shared" si="155"/>
        <v>0</v>
      </c>
      <c r="I262" s="62">
        <f t="shared" si="155"/>
        <v>0</v>
      </c>
      <c r="J262" s="63" t="s">
        <v>20</v>
      </c>
    </row>
    <row r="263" spans="1:10" ht="15.75" x14ac:dyDescent="0.25">
      <c r="A263" s="68" t="s">
        <v>67</v>
      </c>
      <c r="B263" s="71" t="s">
        <v>35</v>
      </c>
      <c r="C263" s="38">
        <f t="shared" ref="C263:I263" si="156">C105</f>
        <v>0</v>
      </c>
      <c r="D263" s="38">
        <f t="shared" si="156"/>
        <v>0</v>
      </c>
      <c r="E263" s="38">
        <f t="shared" si="156"/>
        <v>0</v>
      </c>
      <c r="F263" s="38">
        <f t="shared" si="156"/>
        <v>0</v>
      </c>
      <c r="G263" s="38">
        <f t="shared" si="156"/>
        <v>0</v>
      </c>
      <c r="H263" s="38">
        <f t="shared" si="156"/>
        <v>0</v>
      </c>
      <c r="I263" s="38">
        <f t="shared" si="156"/>
        <v>0</v>
      </c>
      <c r="J263" s="63" t="s">
        <v>20</v>
      </c>
    </row>
    <row r="264" spans="1:10" ht="15.75" x14ac:dyDescent="0.25">
      <c r="A264" s="18" t="s">
        <v>21</v>
      </c>
      <c r="B264" s="19" t="s">
        <v>22</v>
      </c>
      <c r="C264" s="63" t="s">
        <v>20</v>
      </c>
      <c r="D264" s="62">
        <f>ROUND(IF(C263,D263/C263*100,0),1)</f>
        <v>0</v>
      </c>
      <c r="E264" s="62">
        <f t="shared" ref="E264:I264" si="157">ROUND(IF(D263,E263/D263*100,0),1)</f>
        <v>0</v>
      </c>
      <c r="F264" s="62">
        <f t="shared" si="157"/>
        <v>0</v>
      </c>
      <c r="G264" s="62">
        <f t="shared" si="157"/>
        <v>0</v>
      </c>
      <c r="H264" s="62">
        <f t="shared" si="157"/>
        <v>0</v>
      </c>
      <c r="I264" s="62">
        <f t="shared" si="157"/>
        <v>0</v>
      </c>
      <c r="J264" s="63" t="s">
        <v>20</v>
      </c>
    </row>
    <row r="265" spans="1:10" ht="15.75" x14ac:dyDescent="0.25">
      <c r="A265" s="80" t="s">
        <v>36</v>
      </c>
      <c r="B265" s="81" t="s">
        <v>37</v>
      </c>
      <c r="C265" s="34">
        <f t="shared" ref="C265:I265" si="158">ROUND(SUM(C43,C75,C107),1)</f>
        <v>3233</v>
      </c>
      <c r="D265" s="34">
        <f t="shared" si="158"/>
        <v>3234</v>
      </c>
      <c r="E265" s="34">
        <f t="shared" si="158"/>
        <v>3255</v>
      </c>
      <c r="F265" s="34">
        <f t="shared" si="158"/>
        <v>3276</v>
      </c>
      <c r="G265" s="34">
        <f t="shared" si="158"/>
        <v>3297</v>
      </c>
      <c r="H265" s="34">
        <f t="shared" si="158"/>
        <v>3300</v>
      </c>
      <c r="I265" s="34">
        <f t="shared" si="158"/>
        <v>3310</v>
      </c>
      <c r="J265" s="34">
        <f>ROUND(IF(C265,I265/C265*100,0),1)</f>
        <v>102.4</v>
      </c>
    </row>
    <row r="266" spans="1:10" ht="15.75" x14ac:dyDescent="0.25">
      <c r="A266" s="18" t="s">
        <v>21</v>
      </c>
      <c r="B266" s="19" t="s">
        <v>22</v>
      </c>
      <c r="C266" s="61">
        <v>100</v>
      </c>
      <c r="D266" s="62">
        <f>ROUND(IF(C265,D265/C265*100,0),1)</f>
        <v>100</v>
      </c>
      <c r="E266" s="62">
        <f t="shared" ref="E266:I266" si="159">ROUND(IF(D265,E265/D265*100,0),1)</f>
        <v>100.6</v>
      </c>
      <c r="F266" s="62">
        <f t="shared" si="159"/>
        <v>100.6</v>
      </c>
      <c r="G266" s="62">
        <f t="shared" si="159"/>
        <v>100.6</v>
      </c>
      <c r="H266" s="62">
        <f t="shared" si="159"/>
        <v>100.1</v>
      </c>
      <c r="I266" s="62">
        <f t="shared" si="159"/>
        <v>100.3</v>
      </c>
      <c r="J266" s="63" t="s">
        <v>20</v>
      </c>
    </row>
    <row r="267" spans="1:10" ht="15.75" x14ac:dyDescent="0.25">
      <c r="A267" s="68" t="s">
        <v>66</v>
      </c>
      <c r="B267" s="69"/>
      <c r="C267" s="70"/>
      <c r="D267" s="70"/>
      <c r="E267" s="70"/>
      <c r="F267" s="70"/>
      <c r="G267" s="70"/>
      <c r="H267" s="70"/>
      <c r="I267" s="70"/>
      <c r="J267" s="70"/>
    </row>
    <row r="268" spans="1:10" ht="31.5" x14ac:dyDescent="0.25">
      <c r="A268" s="68" t="s">
        <v>4</v>
      </c>
      <c r="B268" s="71" t="s">
        <v>37</v>
      </c>
      <c r="C268" s="38">
        <f t="shared" ref="C268:I268" si="160">C43</f>
        <v>0</v>
      </c>
      <c r="D268" s="38">
        <f t="shared" si="160"/>
        <v>0</v>
      </c>
      <c r="E268" s="38">
        <f t="shared" si="160"/>
        <v>0</v>
      </c>
      <c r="F268" s="38">
        <f t="shared" si="160"/>
        <v>0</v>
      </c>
      <c r="G268" s="38">
        <f t="shared" si="160"/>
        <v>0</v>
      </c>
      <c r="H268" s="38">
        <f t="shared" si="160"/>
        <v>0</v>
      </c>
      <c r="I268" s="38">
        <f t="shared" si="160"/>
        <v>0</v>
      </c>
      <c r="J268" s="63" t="s">
        <v>20</v>
      </c>
    </row>
    <row r="269" spans="1:10" ht="15.75" x14ac:dyDescent="0.25">
      <c r="A269" s="18" t="s">
        <v>21</v>
      </c>
      <c r="B269" s="19" t="s">
        <v>22</v>
      </c>
      <c r="C269" s="63" t="s">
        <v>20</v>
      </c>
      <c r="D269" s="62">
        <f>ROUND(IF(C268,D268/C268*100,0),1)</f>
        <v>0</v>
      </c>
      <c r="E269" s="62">
        <f t="shared" ref="E269:I269" si="161">ROUND(IF(D268,E268/D268*100,0),1)</f>
        <v>0</v>
      </c>
      <c r="F269" s="62">
        <f t="shared" si="161"/>
        <v>0</v>
      </c>
      <c r="G269" s="62">
        <f t="shared" si="161"/>
        <v>0</v>
      </c>
      <c r="H269" s="62">
        <f t="shared" si="161"/>
        <v>0</v>
      </c>
      <c r="I269" s="62">
        <f t="shared" si="161"/>
        <v>0</v>
      </c>
      <c r="J269" s="63" t="s">
        <v>20</v>
      </c>
    </row>
    <row r="270" spans="1:10" ht="31.5" x14ac:dyDescent="0.25">
      <c r="A270" s="68" t="s">
        <v>6</v>
      </c>
      <c r="B270" s="71" t="s">
        <v>37</v>
      </c>
      <c r="C270" s="38">
        <f t="shared" ref="C270:I270" si="162">C75</f>
        <v>0</v>
      </c>
      <c r="D270" s="38">
        <f t="shared" si="162"/>
        <v>0</v>
      </c>
      <c r="E270" s="38">
        <f t="shared" si="162"/>
        <v>0</v>
      </c>
      <c r="F270" s="38">
        <f t="shared" si="162"/>
        <v>0</v>
      </c>
      <c r="G270" s="38">
        <f t="shared" si="162"/>
        <v>0</v>
      </c>
      <c r="H270" s="38">
        <f t="shared" si="162"/>
        <v>0</v>
      </c>
      <c r="I270" s="38">
        <f t="shared" si="162"/>
        <v>0</v>
      </c>
      <c r="J270" s="63" t="s">
        <v>20</v>
      </c>
    </row>
    <row r="271" spans="1:10" ht="15.75" x14ac:dyDescent="0.25">
      <c r="A271" s="18" t="s">
        <v>21</v>
      </c>
      <c r="B271" s="19" t="s">
        <v>22</v>
      </c>
      <c r="C271" s="63" t="s">
        <v>20</v>
      </c>
      <c r="D271" s="62">
        <f>ROUND(IF(C270,D270/C270*100,0),1)</f>
        <v>0</v>
      </c>
      <c r="E271" s="62">
        <f t="shared" ref="E271:I271" si="163">ROUND(IF(D270,E270/D270*100,0),1)</f>
        <v>0</v>
      </c>
      <c r="F271" s="62">
        <f t="shared" si="163"/>
        <v>0</v>
      </c>
      <c r="G271" s="62">
        <f t="shared" si="163"/>
        <v>0</v>
      </c>
      <c r="H271" s="62">
        <f t="shared" si="163"/>
        <v>0</v>
      </c>
      <c r="I271" s="62">
        <f t="shared" si="163"/>
        <v>0</v>
      </c>
      <c r="J271" s="63" t="s">
        <v>20</v>
      </c>
    </row>
    <row r="272" spans="1:10" ht="15.75" x14ac:dyDescent="0.25">
      <c r="A272" s="68" t="s">
        <v>67</v>
      </c>
      <c r="B272" s="71" t="s">
        <v>37</v>
      </c>
      <c r="C272" s="38">
        <f t="shared" ref="C272:I272" si="164">C107</f>
        <v>3233</v>
      </c>
      <c r="D272" s="38">
        <f t="shared" si="164"/>
        <v>3234</v>
      </c>
      <c r="E272" s="38">
        <f t="shared" si="164"/>
        <v>3255</v>
      </c>
      <c r="F272" s="38">
        <f t="shared" si="164"/>
        <v>3276</v>
      </c>
      <c r="G272" s="38">
        <f t="shared" si="164"/>
        <v>3297</v>
      </c>
      <c r="H272" s="38">
        <f t="shared" si="164"/>
        <v>3300</v>
      </c>
      <c r="I272" s="38">
        <f t="shared" si="164"/>
        <v>3310</v>
      </c>
      <c r="J272" s="63" t="s">
        <v>20</v>
      </c>
    </row>
    <row r="273" spans="1:10" ht="15.75" x14ac:dyDescent="0.25">
      <c r="A273" s="18" t="s">
        <v>21</v>
      </c>
      <c r="B273" s="19" t="s">
        <v>22</v>
      </c>
      <c r="C273" s="63" t="s">
        <v>20</v>
      </c>
      <c r="D273" s="62">
        <f>ROUND(IF(C272,D272/C272*100,0),1)</f>
        <v>100</v>
      </c>
      <c r="E273" s="62">
        <f t="shared" ref="E273:I273" si="165">ROUND(IF(D272,E272/D272*100,0),1)</f>
        <v>100.6</v>
      </c>
      <c r="F273" s="62">
        <f t="shared" si="165"/>
        <v>100.6</v>
      </c>
      <c r="G273" s="62">
        <f t="shared" si="165"/>
        <v>100.6</v>
      </c>
      <c r="H273" s="62">
        <f t="shared" si="165"/>
        <v>100.1</v>
      </c>
      <c r="I273" s="62">
        <f t="shared" si="165"/>
        <v>100.3</v>
      </c>
      <c r="J273" s="63" t="s">
        <v>20</v>
      </c>
    </row>
    <row r="274" spans="1:10" ht="15.75" x14ac:dyDescent="0.25">
      <c r="A274" s="50" t="s">
        <v>57</v>
      </c>
      <c r="B274" s="82"/>
      <c r="C274" s="31"/>
      <c r="D274" s="31"/>
      <c r="E274" s="31"/>
      <c r="F274" s="31"/>
      <c r="G274" s="31"/>
      <c r="H274" s="31"/>
      <c r="I274" s="31"/>
      <c r="J274" s="31"/>
    </row>
    <row r="275" spans="1:10" ht="47.25" x14ac:dyDescent="0.25">
      <c r="A275" s="50" t="s">
        <v>59</v>
      </c>
      <c r="B275" s="82" t="s">
        <v>60</v>
      </c>
      <c r="C275" s="34">
        <f t="shared" ref="C275:I276" si="166">C130</f>
        <v>0</v>
      </c>
      <c r="D275" s="34">
        <f t="shared" si="166"/>
        <v>0</v>
      </c>
      <c r="E275" s="34">
        <f t="shared" si="166"/>
        <v>0</v>
      </c>
      <c r="F275" s="34">
        <f t="shared" si="166"/>
        <v>0</v>
      </c>
      <c r="G275" s="34">
        <f t="shared" si="166"/>
        <v>0</v>
      </c>
      <c r="H275" s="34">
        <f t="shared" si="166"/>
        <v>0</v>
      </c>
      <c r="I275" s="34">
        <f t="shared" si="166"/>
        <v>0</v>
      </c>
      <c r="J275" s="83">
        <f>ROUND(IF(C275,I275/C275*100,0),1)</f>
        <v>0</v>
      </c>
    </row>
    <row r="276" spans="1:10" ht="31.5" x14ac:dyDescent="0.25">
      <c r="A276" s="79" t="s">
        <v>61</v>
      </c>
      <c r="B276" s="17" t="s">
        <v>62</v>
      </c>
      <c r="C276" s="63">
        <f>C131</f>
        <v>0</v>
      </c>
      <c r="D276" s="63">
        <f t="shared" si="166"/>
        <v>0</v>
      </c>
      <c r="E276" s="63">
        <f t="shared" si="166"/>
        <v>0</v>
      </c>
      <c r="F276" s="63">
        <f t="shared" si="166"/>
        <v>0</v>
      </c>
      <c r="G276" s="63">
        <f t="shared" si="166"/>
        <v>0</v>
      </c>
      <c r="H276" s="63">
        <f t="shared" si="166"/>
        <v>0</v>
      </c>
      <c r="I276" s="63">
        <f t="shared" si="166"/>
        <v>0</v>
      </c>
      <c r="J276" s="63" t="s">
        <v>20</v>
      </c>
    </row>
    <row r="277" spans="1:10" ht="15.75" x14ac:dyDescent="0.25">
      <c r="A277" s="41" t="s">
        <v>66</v>
      </c>
      <c r="B277" s="40"/>
      <c r="C277" s="34"/>
      <c r="D277" s="34"/>
      <c r="E277" s="34"/>
      <c r="F277" s="34"/>
      <c r="G277" s="34"/>
      <c r="H277" s="34"/>
      <c r="I277" s="34"/>
      <c r="J277" s="38"/>
    </row>
    <row r="278" spans="1:10" ht="31.5" x14ac:dyDescent="0.25">
      <c r="A278" s="50" t="s">
        <v>58</v>
      </c>
      <c r="B278" s="82" t="s">
        <v>19</v>
      </c>
      <c r="C278" s="34">
        <f t="shared" ref="C278:I278" si="167">C129</f>
        <v>0</v>
      </c>
      <c r="D278" s="34">
        <f t="shared" si="167"/>
        <v>0</v>
      </c>
      <c r="E278" s="34">
        <f t="shared" si="167"/>
        <v>0</v>
      </c>
      <c r="F278" s="34">
        <f t="shared" si="167"/>
        <v>0</v>
      </c>
      <c r="G278" s="34">
        <f t="shared" si="167"/>
        <v>0</v>
      </c>
      <c r="H278" s="34">
        <f t="shared" si="167"/>
        <v>0</v>
      </c>
      <c r="I278" s="34">
        <f t="shared" si="167"/>
        <v>0</v>
      </c>
      <c r="J278" s="63" t="s">
        <v>20</v>
      </c>
    </row>
    <row r="279" spans="1:10" ht="15.75" x14ac:dyDescent="0.25">
      <c r="A279" s="52" t="s">
        <v>63</v>
      </c>
      <c r="B279" s="84"/>
      <c r="C279" s="38"/>
      <c r="D279" s="38"/>
      <c r="E279" s="38"/>
      <c r="F279" s="38"/>
      <c r="G279" s="38"/>
      <c r="H279" s="38"/>
      <c r="I279" s="38"/>
      <c r="J279" s="38"/>
    </row>
    <row r="280" spans="1:10" ht="47.25" x14ac:dyDescent="0.25">
      <c r="A280" s="52" t="s">
        <v>59</v>
      </c>
      <c r="B280" s="85" t="s">
        <v>60</v>
      </c>
      <c r="C280" s="34">
        <f t="shared" ref="C280:I280" si="168">C133</f>
        <v>0</v>
      </c>
      <c r="D280" s="34">
        <f t="shared" si="168"/>
        <v>0</v>
      </c>
      <c r="E280" s="34">
        <f t="shared" si="168"/>
        <v>0</v>
      </c>
      <c r="F280" s="34">
        <f t="shared" si="168"/>
        <v>0</v>
      </c>
      <c r="G280" s="34">
        <f t="shared" si="168"/>
        <v>0</v>
      </c>
      <c r="H280" s="34">
        <f t="shared" si="168"/>
        <v>0</v>
      </c>
      <c r="I280" s="34">
        <f t="shared" si="168"/>
        <v>0</v>
      </c>
      <c r="J280" s="83">
        <f>ROUND(IF(C280,I280/C280*100,0),1)</f>
        <v>0</v>
      </c>
    </row>
    <row r="281" spans="1:10" ht="15.75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</row>
    <row r="282" spans="1:10" ht="15.75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</row>
    <row r="283" spans="1:10" ht="15.75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</row>
    <row r="284" spans="1:10" x14ac:dyDescent="0.25">
      <c r="A284" s="86" t="s">
        <v>70</v>
      </c>
      <c r="B284" s="87"/>
      <c r="C284" s="87"/>
      <c r="D284" s="87"/>
      <c r="E284" s="87"/>
      <c r="F284" s="87"/>
      <c r="G284" s="87"/>
      <c r="H284" s="87"/>
    </row>
    <row r="285" spans="1:10" x14ac:dyDescent="0.25">
      <c r="A285" s="86" t="s">
        <v>76</v>
      </c>
      <c r="B285" s="88"/>
      <c r="C285" s="88"/>
      <c r="D285" s="88"/>
      <c r="E285" s="88"/>
      <c r="F285" s="88"/>
      <c r="G285" s="88"/>
      <c r="H285" s="86" t="s">
        <v>77</v>
      </c>
    </row>
    <row r="286" spans="1:10" x14ac:dyDescent="0.25">
      <c r="A286" s="86" t="s">
        <v>78</v>
      </c>
      <c r="B286" s="88"/>
      <c r="C286" s="88"/>
      <c r="D286" s="88"/>
      <c r="E286" s="88"/>
      <c r="F286" s="88"/>
      <c r="G286" s="88"/>
      <c r="H286" s="88"/>
    </row>
    <row r="287" spans="1:10" x14ac:dyDescent="0.25">
      <c r="A287" s="88"/>
      <c r="B287" s="88"/>
      <c r="C287" s="88"/>
      <c r="D287" s="88"/>
      <c r="E287" s="88"/>
      <c r="F287" s="88"/>
      <c r="G287" s="88"/>
      <c r="H287" s="88"/>
    </row>
    <row r="288" spans="1:10" x14ac:dyDescent="0.25">
      <c r="A288" s="86" t="s">
        <v>71</v>
      </c>
      <c r="B288" s="88"/>
      <c r="C288" s="88"/>
      <c r="D288" s="88"/>
      <c r="E288" s="88"/>
      <c r="F288" s="88"/>
      <c r="G288" s="88"/>
      <c r="H288" s="88"/>
    </row>
    <row r="289" spans="1:8" x14ac:dyDescent="0.25">
      <c r="A289" s="86" t="s">
        <v>79</v>
      </c>
      <c r="B289" s="89"/>
      <c r="C289" s="89"/>
      <c r="D289" s="89"/>
      <c r="E289" s="89"/>
      <c r="F289" s="89" t="s">
        <v>72</v>
      </c>
      <c r="G289" s="86" t="s">
        <v>73</v>
      </c>
      <c r="H289" s="86" t="s">
        <v>80</v>
      </c>
    </row>
  </sheetData>
  <mergeCells count="38">
    <mergeCell ref="I135:J135"/>
    <mergeCell ref="A136:J136"/>
    <mergeCell ref="A137:J137"/>
    <mergeCell ref="A138:A139"/>
    <mergeCell ref="B138:B139"/>
    <mergeCell ref="J138:J139"/>
    <mergeCell ref="I110:J110"/>
    <mergeCell ref="A111:J111"/>
    <mergeCell ref="A112:J112"/>
    <mergeCell ref="A113:A114"/>
    <mergeCell ref="B113:B114"/>
    <mergeCell ref="J113:J114"/>
    <mergeCell ref="I78:J78"/>
    <mergeCell ref="A79:J79"/>
    <mergeCell ref="A80:J80"/>
    <mergeCell ref="A81:A82"/>
    <mergeCell ref="B81:B82"/>
    <mergeCell ref="J81:J82"/>
    <mergeCell ref="I46:J46"/>
    <mergeCell ref="A47:J47"/>
    <mergeCell ref="A48:J48"/>
    <mergeCell ref="A49:A50"/>
    <mergeCell ref="B49:B50"/>
    <mergeCell ref="J49:J50"/>
    <mergeCell ref="A17:A18"/>
    <mergeCell ref="B17:B18"/>
    <mergeCell ref="J17:J18"/>
    <mergeCell ref="A1:I1"/>
    <mergeCell ref="A2:I2"/>
    <mergeCell ref="A3:I3"/>
    <mergeCell ref="B8:G8"/>
    <mergeCell ref="B9:G9"/>
    <mergeCell ref="B10:G10"/>
    <mergeCell ref="B11:G11"/>
    <mergeCell ref="B12:G12"/>
    <mergeCell ref="I14:J14"/>
    <mergeCell ref="A15:J15"/>
    <mergeCell ref="A16:J16"/>
  </mergeCells>
  <hyperlinks>
    <hyperlink ref="A8" location="ВВОД!D14:M44" display="Таблица 1"/>
    <hyperlink ref="A9" location="ВВОД!D46:M76" display="Таблица 2"/>
    <hyperlink ref="A10" location="ВВОД!D78:M108" display="Таблица 3"/>
    <hyperlink ref="A11" location="ВВОД!D110:M133" display="Таблица 4"/>
    <hyperlink ref="A12" location="ВВОД!D135:M280" display="Таблица 5"/>
  </hyperlinks>
  <pageMargins left="0.7" right="0.7" top="0.75" bottom="0.75" header="0.3" footer="0.3"/>
  <pageSetup paperSize="9" scale="58" fitToHeight="0" orientation="landscape" r:id="rId1"/>
  <rowBreaks count="1" manualBreakCount="1">
    <brk id="45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EF7C526-D7FC-41EB-971B-5015D3810D30}">
            <x14:iconSet custom="1">
              <x14:cfvo type="percent">
                <xm:f>0</xm:f>
              </x14:cfvo>
              <x14:cfvo type="formula">
                <xm:f>$M$156</xm:f>
              </x14:cfvo>
              <x14:cfvo type="formula" gte="0">
                <xm:f>$M$156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J277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[1]МО!#REF!</xm:f>
          </x14:formula1>
          <xm:sqref>A3:I3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2023-06-28T06:29:13Z</dcterms:modified>
</cp:coreProperties>
</file>